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Направлено в МИНЭНЕРГО 14.02.2024\ОТЧЕТ МЭ ЧЭ 4 кв 2023\ФОРМАТЫ ОТЧЕТА\"/>
    </mc:Choice>
  </mc:AlternateContent>
  <bookViews>
    <workbookView xWindow="0" yWindow="0" windowWidth="28800" windowHeight="12300"/>
  </bookViews>
  <sheets>
    <sheet name="10квФ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'10квФ'!$A$24:$Z$293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'10квФ'!$A$48:$T$293</definedName>
    <definedName name="Z_02F617A7_AC90_4FC1_8EBD_0119B58FDA4E_.wvu.FilterData" localSheetId="0" hidden="1">'10квФ'!$A$24:$AE$293</definedName>
    <definedName name="Z_03EB9DF4_AC98_4BC6_9F99_BC4E566A59EB_.wvu.FilterData" localSheetId="0" hidden="1">'10квФ'!$A$48:$T$293</definedName>
    <definedName name="Z_072137E3_9A31_40C6_B2F8_9E0682CF001C_.wvu.FilterData" localSheetId="0" hidden="1">'10квФ'!$A$48:$T$293</definedName>
    <definedName name="Z_087625E1_6442_4CFE_9ADB_7A5E7D20F421_.wvu.FilterData" localSheetId="0" hidden="1">'10квФ'!$A$21:$T$303</definedName>
    <definedName name="Z_099F8D69_7585_4416_A0D9_3B92F624255C_.wvu.FilterData" localSheetId="0" hidden="1">'10квФ'!$A$48:$T$293</definedName>
    <definedName name="Z_14D794F6_4F7F_4AF1_9EE2_74A5805884BE_.wvu.FilterData" localSheetId="0" hidden="1">'10квФ'!$A$24:$Z$293</definedName>
    <definedName name="Z_1AC8BE7E_0DED_439F_B13B_11567D3511F1_.wvu.FilterData" localSheetId="0" hidden="1">'10квФ'!$A$24:$Z$293</definedName>
    <definedName name="Z_1D4769C9_22D3_41D7_BB10_557E5B558A42_.wvu.FilterData" localSheetId="0" hidden="1">'10квФ'!$A$48:$T$299</definedName>
    <definedName name="Z_1E9E47DB_E471_43B9_861B_FD185A540B58_.wvu.FilterData" localSheetId="0" hidden="1">'10квФ'!$A$24:$Z$293</definedName>
    <definedName name="Z_2411F0DF_B06E_4B96_B6E2_07231CDB021F_.wvu.FilterData" localSheetId="0" hidden="1">'10квФ'!$A$24:$V$293</definedName>
    <definedName name="Z_247B49AF_46A0_4107_B849_879CB7CACC3B_.wvu.FilterData" localSheetId="0" hidden="1">'10квФ'!$A$24:$Z$293</definedName>
    <definedName name="Z_26DAEAC3_92A5_4121_942A_41E1C66C8C7F_.wvu.FilterData" localSheetId="0" hidden="1">'10квФ'!$A$48:$T$299</definedName>
    <definedName name="Z_28C854DD_575D_436D_BB89_4EBFD66A31F2_.wvu.FilterData" localSheetId="0" hidden="1">'10квФ'!$A$24:$T$293</definedName>
    <definedName name="Z_28DD50A5_FF68_433B_8BB2_B3B3CEA0C4F3_.wvu.FilterData" localSheetId="0" hidden="1">'10квФ'!$A$48:$T$299</definedName>
    <definedName name="Z_2AD7D8A5_D91B_4BFF_A9D2_3942C99EEDAD_.wvu.FilterData" localSheetId="0" hidden="1">'10квФ'!$A$48:$T$299</definedName>
    <definedName name="Z_2B705702_B67B_491C_8E54_4D0D6F3E9453_.wvu.FilterData" localSheetId="0" hidden="1">'10квФ'!$A$48:$T$297</definedName>
    <definedName name="Z_2B944529_4431_4AE3_A585_21D645644E2B_.wvu.FilterData" localSheetId="0" hidden="1">'10квФ'!$A$24:$Z$293</definedName>
    <definedName name="Z_2B944529_4431_4AE3_A585_21D645644E2B_.wvu.PrintArea" localSheetId="0" hidden="1">'10квФ'!$A$1:$T$301</definedName>
    <definedName name="Z_2BF31BFA_465C_4F9A_9D42_0A095C5E416C_.wvu.FilterData" localSheetId="0" hidden="1">'10квФ'!$A$48:$T$293</definedName>
    <definedName name="Z_2CFCE4CA_55B5_4637_B259_AE94B627BC55_.wvu.FilterData" localSheetId="0" hidden="1">'10квФ'!$A$48:$T$299</definedName>
    <definedName name="Z_2D0AFCAA_9364_47AA_B985_49881280DD67_.wvu.FilterData" localSheetId="0" hidden="1">'10квФ'!$A$48:$T$299</definedName>
    <definedName name="Z_2DB1AFA1_9EED_47A4_81DD_AA83ACAA5BC0_.wvu.FilterData" localSheetId="0" hidden="1">'10квФ'!$A$24:$Z$293</definedName>
    <definedName name="Z_2DB1AFA1_9EED_47A4_81DD_AA83ACAA5BC0_.wvu.PrintArea" localSheetId="0" hidden="1">'10квФ'!$A$1:$T$301</definedName>
    <definedName name="Z_335B1A39_E67B_4103_AB1A_6E342BFD7E7E_.wvu.FilterData" localSheetId="0" hidden="1">'10квФ'!$A$24:$Z$293</definedName>
    <definedName name="Z_35E5254D_33D2_4F9E_A1A3_D8A4A840691E_.wvu.FilterData" localSheetId="0" hidden="1">'10квФ'!$A$48:$T$297</definedName>
    <definedName name="Z_37FDCE4A_6CA4_4AB4_B747_B6F8179F01AF_.wvu.FilterData" localSheetId="0" hidden="1">'10квФ'!$A$48:$T$299</definedName>
    <definedName name="Z_3B21D198_1A45_49A7_A89A_F5CB90E4F1F5_.wvu.FilterData" localSheetId="0" hidden="1">'10квФ'!$A$24:$Z$293</definedName>
    <definedName name="Z_3DA5BA36_6938_471F_B773_58C819FFA9C8_.wvu.FilterData" localSheetId="0" hidden="1">'10квФ'!$A$48:$T$293</definedName>
    <definedName name="Z_3E704B2B_2057_4AAE_87C3_E767D1ECBD4F_.wvu.FilterData" localSheetId="0" hidden="1">'10квФ'!$A$24:$Z$293</definedName>
    <definedName name="Z_40AF2882_EE60_4760_BBBA_B54B2DAF72F9_.wvu.FilterData" localSheetId="0" hidden="1">'10квФ'!$A$48:$T$297</definedName>
    <definedName name="Z_41B76FCA_8ADA_4407_878E_56A7264D83C4_.wvu.FilterData" localSheetId="0" hidden="1">'10квФ'!$A$48:$T$299</definedName>
    <definedName name="Z_41C0B97A_7C2A_448D_8128_336FADFB8128_.wvu.FilterData" localSheetId="0" hidden="1">'10квФ'!$A$48:$T$299</definedName>
    <definedName name="Z_434B79F9_CE67_44DF_BBA0_0AA985688936_.wvu.FilterData" localSheetId="0" hidden="1">'10квФ'!$A$24:$Z$293</definedName>
    <definedName name="Z_434B79F9_CE67_44DF_BBA0_0AA985688936_.wvu.PrintArea" localSheetId="0" hidden="1">'10квФ'!$A$1:$T$301</definedName>
    <definedName name="Z_4540E8E9_6871_4C85_9E6A_95C4A28A8744_.wvu.FilterData" localSheetId="0" hidden="1">'10квФ'!$A$21:$W$293</definedName>
    <definedName name="Z_456B260A_4433_4764_B08B_5A07673D1E6C_.wvu.FilterData" localSheetId="0" hidden="1">'10квФ'!$A$48:$T$293</definedName>
    <definedName name="Z_47DD029F_F51C_4CE5_86C3_DA74699192FA_.wvu.FilterData" localSheetId="0" hidden="1">'10квФ'!$A$24:$Z$293</definedName>
    <definedName name="Z_48A60FB0_9A73_41A3_99DB_17520660C91A_.wvu.FilterData" localSheetId="0" hidden="1">'10квФ'!$A$24:$Z$293</definedName>
    <definedName name="Z_48A60FB0_9A73_41A3_99DB_17520660C91A_.wvu.PrintArea" localSheetId="0" hidden="1">'10квФ'!$A$1:$T$48</definedName>
    <definedName name="Z_48A60FB0_9A73_41A3_99DB_17520660C91A_.wvu.PrintTitles" localSheetId="0" hidden="1">'10квФ'!$21:$24</definedName>
    <definedName name="Z_4B55D313_9919_45E0_885D_E27F9BA79174_.wvu.FilterData" localSheetId="0" hidden="1">'10квФ'!$A$48:$T$299</definedName>
    <definedName name="Z_55AAC02E_354B_458A_B57A_9A758D9C24F6_.wvu.FilterData" localSheetId="0" hidden="1">'10квФ'!$A$48:$T$293</definedName>
    <definedName name="Z_58612208_4A7E_4665_80FF_BCE33818B79B_.wvu.FilterData" localSheetId="0" hidden="1">'10квФ'!$A$48:$T$299</definedName>
    <definedName name="Z_5939E2BE_D513_447E_886D_794B8773EF22_.wvu.FilterData" localSheetId="0" hidden="1">'10квФ'!$A$48:$T$293</definedName>
    <definedName name="Z_5B2849A4_10D6_4C56_82E3_213F2F39DEE0_.wvu.FilterData" localSheetId="0" hidden="1">'10квФ'!$A$48:$T$299</definedName>
    <definedName name="Z_5D48D966_D569_49BE_B8D5_CFFF304C931B_.wvu.FilterData" localSheetId="0" hidden="1">'10квФ'!$A$48:$T$299</definedName>
    <definedName name="Z_5D68B30A_F5AE_47A2_98B4_A896BFA1BCD4_.wvu.FilterData" localSheetId="0" hidden="1">'10квФ'!$A$48:$T$299</definedName>
    <definedName name="Z_5EADC1CF_ED63_4C90_B528_B134FE0A2319_.wvu.FilterData" localSheetId="0" hidden="1">'10квФ'!$A$48:$T$299</definedName>
    <definedName name="Z_5F2A370E_836A_4992_942B_22CE95057883_.wvu.FilterData" localSheetId="0" hidden="1">'10квФ'!$A$48:$T$293</definedName>
    <definedName name="Z_5F39CD15_C553_4CF0_940C_0295EF87970E_.wvu.FilterData" localSheetId="0" hidden="1">'10квФ'!$A$48:$T$299</definedName>
    <definedName name="Z_61510D42_B063_4ADF_A949_818D1528B5E0_.wvu.FilterData" localSheetId="0" hidden="1">'10квФ'!$A$48:$T$299</definedName>
    <definedName name="Z_638697C3_FF78_4B65_B9E8_EA2C7C52D3B4_.wvu.FilterData" localSheetId="0" hidden="1">'10квФ'!$A$24:$Z$293</definedName>
    <definedName name="Z_638697C3_FF78_4B65_B9E8_EA2C7C52D3B4_.wvu.PrintArea" localSheetId="0" hidden="1">'10квФ'!$A$1:$T$48</definedName>
    <definedName name="Z_638697C3_FF78_4B65_B9E8_EA2C7C52D3B4_.wvu.PrintTitles" localSheetId="0" hidden="1">'10квФ'!$21:$24</definedName>
    <definedName name="Z_64B0B66B_451D_42B4_98F5_90F4F6D43185_.wvu.FilterData" localSheetId="0" hidden="1">'10квФ'!$A$48:$T$299</definedName>
    <definedName name="Z_68608AB4_99AC_4E4C_A27D_0DD29BE6EC94_.wvu.FilterData" localSheetId="0" hidden="1">'10квФ'!$A$48:$T$299</definedName>
    <definedName name="Z_68608AB4_99AC_4E4C_A27D_0DD29BE6EC94_.wvu.PrintArea" localSheetId="0" hidden="1">'10квФ'!$A$1:$T$299</definedName>
    <definedName name="Z_68608AB4_99AC_4E4C_A27D_0DD29BE6EC94_.wvu.PrintTitles" localSheetId="0" hidden="1">'10квФ'!$A:$B,'10квФ'!$21:$24</definedName>
    <definedName name="Z_69F84AEB_D434_4826_9031_E2FE77609955_.wvu.FilterData" localSheetId="0" hidden="1">'10квФ'!$A$24:$AE$293</definedName>
    <definedName name="Z_6C2EF594_2AAE_49CD_B2EE_04868D58222D_.wvu.FilterData" localSheetId="0" hidden="1">'10квФ'!$A$24:$Z$293</definedName>
    <definedName name="Z_702FE522_82F0_49A6_943F_84353B6A3E15_.wvu.FilterData" localSheetId="0" hidden="1">'10квФ'!$A$48:$T$293</definedName>
    <definedName name="Z_74CDDA0B_6EA5_45C3_8536_928670DB09CC_.wvu.FilterData" localSheetId="0" hidden="1">'10квФ'!$A$48:$T$299</definedName>
    <definedName name="Z_74CE0FEA_305F_4C35_BF60_A17DA60785C5_.wvu.FilterData" localSheetId="0" hidden="1">'10квФ'!$A$24:$Z$293</definedName>
    <definedName name="Z_74CE0FEA_305F_4C35_BF60_A17DA60785C5_.wvu.PrintArea" localSheetId="0" hidden="1">'10квФ'!$A$1:$T$301</definedName>
    <definedName name="Z_766CD927_FE78_456E_A583_90276AFECC53_.wvu.FilterData" localSheetId="0" hidden="1">'10квФ'!$A$24:$Z$293</definedName>
    <definedName name="Z_780ADA64_387F_4F1E_ACF3_1D1791DBD82F_.wvu.FilterData" localSheetId="0" hidden="1">'10квФ'!$A$24:$Z$293</definedName>
    <definedName name="Z_7A5C0ADA_811C_434A_9B3E_CBAB5F597987_.wvu.FilterData" localSheetId="0" hidden="1">'10квФ'!$A$21:$T$303</definedName>
    <definedName name="Z_7A600714_71D6_47BA_A813_775E7C7D2FBC_.wvu.FilterData" localSheetId="0" hidden="1">'10квФ'!$A$48:$T$293</definedName>
    <definedName name="Z_7AF98FE0_D761_4DCC_843E_01D5FF3D89E1_.wvu.FilterData" localSheetId="0" hidden="1">'10квФ'!$A$48:$T$293</definedName>
    <definedName name="Z_7B6172AB_6785_4B57_AFC7_0975F3FF31AB_.wvu.FilterData" localSheetId="0" hidden="1">'10квФ'!$A$24:$T$24</definedName>
    <definedName name="Z_7DEB5728_2FB9_407E_AD51_935C096482A6_.wvu.FilterData" localSheetId="0" hidden="1">'10квФ'!$A$24:$V$293</definedName>
    <definedName name="Z_7DEB5728_2FB9_407E_AD51_935C096482A6_.wvu.PrintArea" localSheetId="0" hidden="1">'10квФ'!$A$1:$T$48</definedName>
    <definedName name="Z_7DEB5728_2FB9_407E_AD51_935C096482A6_.wvu.PrintTitles" localSheetId="0" hidden="1">'10квФ'!$21:$24</definedName>
    <definedName name="Z_7E305599_5569_4C72_8EEF_755C87DD4A78_.wvu.FilterData" localSheetId="0" hidden="1">'10квФ'!$A$48:$T$299</definedName>
    <definedName name="Z_802102DC_FBE0_4A84_A4E5_B623C4572B73_.wvu.Cols" localSheetId="0" hidden="1">'10квФ'!$I:$P</definedName>
    <definedName name="Z_802102DC_FBE0_4A84_A4E5_B623C4572B73_.wvu.FilterData" localSheetId="0" hidden="1">'10квФ'!$A$24:$Z$293</definedName>
    <definedName name="Z_802102DC_FBE0_4A84_A4E5_B623C4572B73_.wvu.PrintArea" localSheetId="0" hidden="1">'10квФ'!$A$1:$T$48</definedName>
    <definedName name="Z_802102DC_FBE0_4A84_A4E5_B623C4572B73_.wvu.PrintTitles" localSheetId="0" hidden="1">'10квФ'!$21:$24</definedName>
    <definedName name="Z_8057ED42_2C94_46D3_B926_5EFD6F7A79E4_.wvu.FilterData" localSheetId="0" hidden="1">'10квФ'!$A$48:$T$304</definedName>
    <definedName name="Z_82FE6FC8_CA67_4A4B_AF05_E7C978721CCD_.wvu.FilterData" localSheetId="0" hidden="1">'10квФ'!$A$48:$T$293</definedName>
    <definedName name="Z_84321A1D_5D30_4E68_AC39_2B3966EB8B19_.wvu.FilterData" localSheetId="0" hidden="1">'10квФ'!$A$48:$T$299</definedName>
    <definedName name="Z_8562E1EA_A7A6_4ECB_965F_7FEF3C69B7FB_.wvu.FilterData" localSheetId="0" hidden="1">'10квФ'!$A$48:$T$299</definedName>
    <definedName name="Z_8609CDA3_AB64_4E40_9F81_97675513AB4D_.wvu.FilterData" localSheetId="0" hidden="1">'10квФ'!$A$48:$T$299</definedName>
    <definedName name="Z_86ABB103_B007_4CE7_BE9F_F4EED57FA42A_.wvu.FilterData" localSheetId="0" hidden="1">'10квФ'!$A$24:$Z$293</definedName>
    <definedName name="Z_86ABB103_B007_4CE7_BE9F_F4EED57FA42A_.wvu.PrintArea" localSheetId="0" hidden="1">'10квФ'!$A$1:$T$301</definedName>
    <definedName name="Z_880704C7_F409_41C4_8E00_6A41EAC6D809_.wvu.FilterData" localSheetId="0" hidden="1">'10квФ'!$A$48:$T$293</definedName>
    <definedName name="Z_89AA2589_40EB_4397_AF22_58DDA26E25C4_.wvu.FilterData" localSheetId="0" hidden="1">'10квФ'!$A$24:$Z$293</definedName>
    <definedName name="Z_8C96D9DD_5E01_4B30_95B0_086CFC2C6C55_.wvu.FilterData" localSheetId="0" hidden="1">'10квФ'!$A$48:$T$299</definedName>
    <definedName name="Z_8CF66D4F_C382_40A9_9E2A_969FC78174FB_.wvu.FilterData" localSheetId="0" hidden="1">'10квФ'!$A$48:$T$299</definedName>
    <definedName name="Z_8F1D26EC_2A17_448C_B03E_3E3FACB015C6_.wvu.FilterData" localSheetId="0" hidden="1">'10квФ'!$A$24:$Z$293</definedName>
    <definedName name="Z_8F1D26EC_2A17_448C_B03E_3E3FACB015C6_.wvu.PrintArea" localSheetId="0" hidden="1">'10квФ'!$A$1:$T$301</definedName>
    <definedName name="Z_8F60B858_F6CB_493A_8F80_44A2D25571BD_.wvu.FilterData" localSheetId="0" hidden="1">'10квФ'!$A$21:$T$303</definedName>
    <definedName name="Z_90F446D3_8F17_4085_80BE_278C9FB5921D_.wvu.FilterData" localSheetId="0" hidden="1">'10квФ'!$A$48:$T$299</definedName>
    <definedName name="Z_91286600_34AB_40CD_9DFB_63954696C4F7_.wvu.FilterData" localSheetId="0" hidden="1">'10квФ'!$A$24:$Z$293</definedName>
    <definedName name="Z_91494F75_FA16_4211_B67C_8409302B5530_.wvu.FilterData" localSheetId="0" hidden="1">'10квФ'!$A$24:$Z$293</definedName>
    <definedName name="Z_91515713_F106_4382_8189_86D702C61567_.wvu.Cols" localSheetId="0" hidden="1">'10квФ'!#REF!</definedName>
    <definedName name="Z_91515713_F106_4382_8189_86D702C61567_.wvu.FilterData" localSheetId="0" hidden="1">'10квФ'!$A$48:$T$299</definedName>
    <definedName name="Z_91515713_F106_4382_8189_86D702C61567_.wvu.PrintArea" localSheetId="0" hidden="1">'10квФ'!$A$1:$T$48</definedName>
    <definedName name="Z_91515713_F106_4382_8189_86D702C61567_.wvu.PrintTitles" localSheetId="0" hidden="1">'10квФ'!$21:$24</definedName>
    <definedName name="Z_9196E627_69A3_4CCA_B921_EB1B8553BF72_.wvu.FilterData" localSheetId="0" hidden="1">'10квФ'!$A$48:$T$297</definedName>
    <definedName name="Z_91B3C248_D769_4FF3_ADD2_66FB1E146DB1_.wvu.FilterData" localSheetId="0" hidden="1">'10квФ'!$A$48:$T$299</definedName>
    <definedName name="Z_91C6F324_F361_4A8F_B9C3_6FF2051955FB_.wvu.FilterData" localSheetId="0" hidden="1">'10квФ'!$A$48:$T$299</definedName>
    <definedName name="Z_92A9B708_7856_444B_B4D2_F25F43E6C0C3_.wvu.FilterData" localSheetId="0" hidden="1">'10квФ'!$A$48:$T$293</definedName>
    <definedName name="Z_96D66BBF_87D4_466D_B500_423361C5C709_.wvu.FilterData" localSheetId="0" hidden="1">'10квФ'!$A$48:$T$293</definedName>
    <definedName name="Z_97A96CCC_FE99_437D_B8D6_12A96FD7E5E0_.wvu.FilterData" localSheetId="0" hidden="1">'10квФ'!$A$24:$Z$293</definedName>
    <definedName name="Z_992A4BBD_9184_4F17_9E7C_14886515C900_.wvu.FilterData" localSheetId="0" hidden="1">'10квФ'!$A$48:$T$299</definedName>
    <definedName name="Z_9EB4C06B_C4E3_4FC8_B82B_63B953E6624A_.wvu.FilterData" localSheetId="0" hidden="1">'10квФ'!$A$48:$T$293</definedName>
    <definedName name="Z_9F5406DC_89AB_4D73_8A15_7589A4B6E17E_.wvu.FilterData" localSheetId="0" hidden="1">'10квФ'!$A$48:$T$299</definedName>
    <definedName name="Z_A0CC8554_66A6_49FF_911C_B8E862557F96_.wvu.FilterData" localSheetId="0" hidden="1">'10квФ'!$A$24:$T$293</definedName>
    <definedName name="Z_A132F0A7_D9B6_4BF3_83AB_B244BEA6BB51_.wvu.FilterData" localSheetId="0" hidden="1">'10квФ'!$A$48:$T$299</definedName>
    <definedName name="Z_A15C0F21_5131_41E0_AFE4_42812F6B0841_.wvu.FilterData" localSheetId="0" hidden="1">'10квФ'!$A$48:$T$293</definedName>
    <definedName name="Z_A15C0F21_5131_41E0_AFE4_42812F6B0841_.wvu.PrintArea" localSheetId="0" hidden="1">'10квФ'!$A$1:$T$48</definedName>
    <definedName name="Z_A15C0F21_5131_41E0_AFE4_42812F6B0841_.wvu.PrintTitles" localSheetId="0" hidden="1">'10квФ'!$21:$24</definedName>
    <definedName name="Z_A26238BE_7791_46AE_8DC7_FDB913DC2957_.wvu.FilterData" localSheetId="0" hidden="1">'10квФ'!$A$24:$Z$293</definedName>
    <definedName name="Z_A26238BE_7791_46AE_8DC7_FDB913DC2957_.wvu.PrintArea" localSheetId="0" hidden="1">'10квФ'!$A$1:$T$301</definedName>
    <definedName name="Z_A36DA4C0_9581_4E59_95FC_3E8FC0901F8C_.wvu.FilterData" localSheetId="0" hidden="1">'10квФ'!$A$48:$T$293</definedName>
    <definedName name="Z_A6016254_B165_4134_8764_5CABD680509E_.wvu.FilterData" localSheetId="0" hidden="1">'10квФ'!$A$24:$Z$293</definedName>
    <definedName name="Z_A774B78E_3A44_4F81_9555_CC8B5259AC48_.wvu.FilterData" localSheetId="0" hidden="1">'10квФ'!#REF!</definedName>
    <definedName name="Z_A7B62BF9_ABB7_4338_A6D7_571B5A7A9746_.wvu.FilterData" localSheetId="0" hidden="1">'10квФ'!$A$48:$T$299</definedName>
    <definedName name="Z_A9216DE1_6650_4651_9830_13DDA1C2CD91_.wvu.FilterData" localSheetId="0" hidden="1">'10квФ'!$A$48:$T$293</definedName>
    <definedName name="Z_AB8D6E5A_B563_4E6A_A417_E8622BA78E0B_.wvu.FilterData" localSheetId="0" hidden="1">'10квФ'!$A$48:$T$297</definedName>
    <definedName name="Z_AFBDF438_B40A_4684_94F8_56FA1356ADC3_.wvu.FilterData" localSheetId="0" hidden="1">'10квФ'!$A$48:$T$293</definedName>
    <definedName name="Z_B055BBF1_1392_4F34_8C3F_70B08B3A67E7_.wvu.FilterData" localSheetId="0" hidden="1">'10квФ'!$A$24:$Z$293</definedName>
    <definedName name="Z_B5BE75AE_9D7A_4463_90B4_A4B1B19172CB_.wvu.FilterData" localSheetId="0" hidden="1">'10квФ'!$A$48:$T$299</definedName>
    <definedName name="Z_B7343056_A75A_4C54_8731_E17F57DE7967_.wvu.FilterData" localSheetId="0" hidden="1">'10квФ'!$A$48:$T$293</definedName>
    <definedName name="Z_B74C834F_88DE_4FBD_9E60_56D6F61CCB0C_.wvu.FilterData" localSheetId="0" hidden="1">'10квФ'!$A$48:$T$299</definedName>
    <definedName name="Z_B81CE5DD_59C7_4219_9F64_9F23059D6732_.wvu.FilterData" localSheetId="0" hidden="1">'10квФ'!$A$24:$Z$293</definedName>
    <definedName name="Z_B81CE5DD_59C7_4219_9F64_9F23059D6732_.wvu.PrintArea" localSheetId="0" hidden="1">'10квФ'!$A$1:$T$48</definedName>
    <definedName name="Z_B81CE5DD_59C7_4219_9F64_9F23059D6732_.wvu.PrintTitles" localSheetId="0" hidden="1">'10квФ'!$21:$24</definedName>
    <definedName name="Z_B84EC98E_84AB_4AF0_98C3_5A65C514C6C5_.wvu.FilterData" localSheetId="0" hidden="1">'10квФ'!$A$48:$T$299</definedName>
    <definedName name="Z_B8C11432_7879_4F6B_96D4_6AB50672E558_.wvu.FilterData" localSheetId="0" hidden="1">'10квФ'!$A$48:$T$297</definedName>
    <definedName name="Z_BBF0EF1B_DBD8_4492_9CF8_F958D341F225_.wvu.FilterData" localSheetId="0" hidden="1">'10квФ'!$A$48:$T$299</definedName>
    <definedName name="Z_BE151334_7720_47A8_B744_1F1F36FD5527_.wvu.FilterData" localSheetId="0" hidden="1">'10квФ'!$A$48:$T$299</definedName>
    <definedName name="Z_BFFE2A37_2C1B_436E_B89F_7510F15CEFB6_.wvu.FilterData" localSheetId="0" hidden="1">'10квФ'!$A$48:$T$293</definedName>
    <definedName name="Z_C4035866_E753_4E74_BD98_B610EDCCE194_.wvu.FilterData" localSheetId="0" hidden="1">'10квФ'!$A$24:$Z$293</definedName>
    <definedName name="Z_C4035866_E753_4E74_BD98_B610EDCCE194_.wvu.PrintArea" localSheetId="0" hidden="1">'10квФ'!$A$1:$T$301</definedName>
    <definedName name="Z_C4127FE5_12E8_464C_B290_602AD096A853_.wvu.FilterData" localSheetId="0" hidden="1">'10квФ'!$A$48:$T$293</definedName>
    <definedName name="Z_C5EFF124_8741_4FB2_8DFD_FFFD2E175AA6_.wvu.Cols" localSheetId="0" hidden="1">'10квФ'!$F:$F</definedName>
    <definedName name="Z_C5EFF124_8741_4FB2_8DFD_FFFD2E175AA6_.wvu.FilterData" localSheetId="0" hidden="1">'10квФ'!$A$48:$T$293</definedName>
    <definedName name="Z_C676504B_35FD_4DBE_B657_AE4202CDC300_.wvu.Cols" localSheetId="0" hidden="1">'10квФ'!$M:$P</definedName>
    <definedName name="Z_C676504B_35FD_4DBE_B657_AE4202CDC300_.wvu.FilterData" localSheetId="0" hidden="1">'10квФ'!$A$48:$T$293</definedName>
    <definedName name="Z_C676504B_35FD_4DBE_B657_AE4202CDC300_.wvu.PrintArea" localSheetId="0" hidden="1">'10квФ'!$A$1:$T$48</definedName>
    <definedName name="Z_C676504B_35FD_4DBE_B657_AE4202CDC300_.wvu.PrintTitles" localSheetId="0" hidden="1">'10квФ'!$21:$24</definedName>
    <definedName name="Z_C68088A4_3EB4_46BC_B21F_0EB9395BC3B8_.wvu.FilterData" localSheetId="0" hidden="1">'10квФ'!$A$48:$T$299</definedName>
    <definedName name="Z_C784D978_84A4_4849_AEF3_4B731E7B807D_.wvu.FilterData" localSheetId="0" hidden="1">'10квФ'!$A$48:$T$299</definedName>
    <definedName name="Z_C8008826_10AC_4917_AE8D_1FAF506D7F03_.wvu.FilterData" localSheetId="0" hidden="1">'10квФ'!$A$48:$T$299</definedName>
    <definedName name="Z_C8FA6197_CC21_417A_B799_F08136F5C70B_.wvu.FilterData" localSheetId="0" hidden="1">'10квФ'!$A$24:$Z$293</definedName>
    <definedName name="Z_CA769590_FE17_45EE_B2BE_AFEDEEB57907_.wvu.FilterData" localSheetId="0" hidden="1">'10квФ'!$A$48:$T$293</definedName>
    <definedName name="Z_CB37D951_96F5_4AE8_99D2_D7A8085BE3F7_.wvu.FilterData" localSheetId="0" hidden="1">'10квФ'!$A$48:$T$299</definedName>
    <definedName name="Z_CBCE1805_078A_40E0_B01A_2A86DFDA611F_.wvu.FilterData" localSheetId="0" hidden="1">'10квФ'!$A$48:$T$297</definedName>
    <definedName name="Z_CC123666_CB75_43B7_BE8D_6AA4F2C525E2_.wvu.FilterData" localSheetId="0" hidden="1">'10квФ'!$A$48:$T$293</definedName>
    <definedName name="Z_CD2BBFCB_F678_40DB_8294_B16D7E70A3F2_.wvu.FilterData" localSheetId="0" hidden="1">'10квФ'!$A$48:$T$293</definedName>
    <definedName name="Z_D2510616_5538_4496_B8B3_EFACE99A621B_.wvu.FilterData" localSheetId="0" hidden="1">'10квФ'!$A$48:$T$299</definedName>
    <definedName name="Z_D35C68D5_4AB4_4876_B7AC_DB5808787904_.wvu.FilterData" localSheetId="0" hidden="1">'10квФ'!$A$48:$T$299</definedName>
    <definedName name="Z_D3DBB31F_2638_4B8E_8CBC_AE53EAEE53E8_.wvu.FilterData" localSheetId="0" hidden="1">'10квФ'!$A$48:$T$299</definedName>
    <definedName name="Z_DA122019_8AEE_403B_8CA9_CE2DE64BEB84_.wvu.FilterData" localSheetId="0" hidden="1">'10квФ'!$A$48:$T$293</definedName>
    <definedName name="Z_DDBF35F0_7C68_4913_9639_7E016F52C9C6_.wvu.FilterData" localSheetId="0" hidden="1">'10квФ'!$A$24:$Z$293</definedName>
    <definedName name="Z_DDBFD93F_B53F_49B8_9E4F_E6E743173263_.wvu.FilterData" localSheetId="0" hidden="1">'10квФ'!$A$24:$Z$293</definedName>
    <definedName name="Z_DE9A4A19_2B5F_40D3_AC7B_9CBC28641CAC_.wvu.FilterData" localSheetId="0" hidden="1">'10квФ'!$A$48:$T$299</definedName>
    <definedName name="Z_E044C467_E737_4DD1_A683_090AEE546589_.wvu.FilterData" localSheetId="0" hidden="1">'10квФ'!$A$48:$T$299</definedName>
    <definedName name="Z_E0F715AC_EC95_4989_9B43_95240978CE30_.wvu.FilterData" localSheetId="0" hidden="1">'10квФ'!$A$48:$T$293</definedName>
    <definedName name="Z_E222F804_7F63_4CAB_BA7F_EB015BC276B9_.wvu.FilterData" localSheetId="0" hidden="1">'10квФ'!$A$48:$T$304</definedName>
    <definedName name="Z_E26A94BD_FBAC_41ED_8339_7D59AFA7B3CD_.wvu.FilterData" localSheetId="0" hidden="1">'10квФ'!$A$48:$T$293</definedName>
    <definedName name="Z_E2760D9D_711F_48FF_88BA_568697ED1953_.wvu.FilterData" localSheetId="0" hidden="1">'10квФ'!$A$48:$T$297</definedName>
    <definedName name="Z_E325E2CA_7281_4949_B750_13CA2C2C7D18_.wvu.FilterData" localSheetId="0" hidden="1">'10квФ'!$A$24:$Z$293</definedName>
    <definedName name="Z_E35C38A5_5727_4360_B062_90A9188B0F56_.wvu.FilterData" localSheetId="0" hidden="1">'10квФ'!$A$48:$T$299</definedName>
    <definedName name="Z_E6561C9A_632C_41BB_8A75_C9A4FA81ADE6_.wvu.FilterData" localSheetId="0" hidden="1">'10квФ'!$A$24:$Z$293</definedName>
    <definedName name="Z_E67E8D2C_C698_4923_AE59_CA6766696DF8_.wvu.FilterData" localSheetId="0" hidden="1">'10квФ'!$A$48:$T$293</definedName>
    <definedName name="Z_E8AB7D24_B488_4D37_9F3E_5A93A8365930_.wvu.FilterData" localSheetId="0" hidden="1">'10квФ'!$A$24:$Z$293</definedName>
    <definedName name="Z_E8F36E3D_6729_4114_942B_5226BE6574BA_.wvu.FilterData" localSheetId="0" hidden="1">'10квФ'!$A$48:$T$293</definedName>
    <definedName name="Z_E9C71993_3DA8_42BC_B3BF_66DEC161149F_.wvu.FilterData" localSheetId="0" hidden="1">'10квФ'!$A$48:$T$293</definedName>
    <definedName name="Z_EDE0ED8E_E34E_4BB0_ABEA_40847C828F8F_.wvu.FilterData" localSheetId="0" hidden="1">'10квФ'!$A$48:$T$299</definedName>
    <definedName name="Z_F1AA8E75_AC05_4FC1_B5E1_D271B0A93A4F_.wvu.FilterData" localSheetId="0" hidden="1">'10квФ'!$A$24:$Z$293</definedName>
    <definedName name="Z_F29DD04C_48E6_48FE_90D7_16D4A05BCFB2_.wvu.FilterData" localSheetId="0" hidden="1">'10квФ'!$A$24:$Z$293</definedName>
    <definedName name="Z_F29DD04C_48E6_48FE_90D7_16D4A05BCFB2_.wvu.PrintArea" localSheetId="0" hidden="1">'10квФ'!$A$1:$T$48</definedName>
    <definedName name="Z_F29DD04C_48E6_48FE_90D7_16D4A05BCFB2_.wvu.PrintTitles" localSheetId="0" hidden="1">'10квФ'!$21:$24</definedName>
    <definedName name="Z_F2ABD8EA_6DB7_43F4_9C2F_C38CCCDBB3FD_.wvu.FilterData" localSheetId="0" hidden="1">'10квФ'!$A$48:$T$299</definedName>
    <definedName name="Z_F76F23A2_F414_4A2E_84E8_865337660174_.wvu.FilterData" localSheetId="0" hidden="1">'10квФ'!$A$48:$T$299</definedName>
    <definedName name="Z_F979D6CF_076C_43BF_8A89_212D37CD2E24_.wvu.FilterData" localSheetId="0" hidden="1">'10квФ'!$A$48:$T$299</definedName>
    <definedName name="Z_F98F2E63_0546_4C4F_8D46_045300C4EEF7_.wvu.FilterData" localSheetId="0" hidden="1">'10квФ'!$A$48:$T$299</definedName>
    <definedName name="Z_FB08CD6B_30AF_4D5D_BBA2_72A2A4786C23_.wvu.FilterData" localSheetId="0" hidden="1">'10квФ'!$A$48:$T$299</definedName>
    <definedName name="Z_FF0BECDC_6018_439F_BA8A_653BFFBC84E9_.wvu.FilterData" localSheetId="0" hidden="1">'10квФ'!$A$48:$T$293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'10квФ'!$A$1:$T$301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88" i="1" l="1"/>
  <c r="R288" i="1"/>
  <c r="T287" i="1"/>
  <c r="S287" i="1"/>
  <c r="P287" i="1"/>
  <c r="O287" i="1"/>
  <c r="N287" i="1"/>
  <c r="M287" i="1"/>
  <c r="L287" i="1"/>
  <c r="K287" i="1"/>
  <c r="G287" i="1" s="1"/>
  <c r="R287" i="1" s="1"/>
  <c r="J287" i="1"/>
  <c r="H287" i="1" s="1"/>
  <c r="I287" i="1"/>
  <c r="F287" i="1"/>
  <c r="Q287" i="1" s="1"/>
  <c r="E287" i="1"/>
  <c r="D287" i="1"/>
  <c r="C287" i="1"/>
  <c r="B287" i="1"/>
  <c r="A287" i="1"/>
  <c r="T286" i="1"/>
  <c r="P286" i="1"/>
  <c r="O286" i="1"/>
  <c r="N286" i="1"/>
  <c r="M286" i="1"/>
  <c r="L286" i="1"/>
  <c r="K286" i="1"/>
  <c r="J286" i="1"/>
  <c r="H286" i="1" s="1"/>
  <c r="I286" i="1"/>
  <c r="G286" i="1"/>
  <c r="R286" i="1" s="1"/>
  <c r="F286" i="1"/>
  <c r="E286" i="1"/>
  <c r="D286" i="1"/>
  <c r="C286" i="1"/>
  <c r="B286" i="1"/>
  <c r="A286" i="1"/>
  <c r="T285" i="1"/>
  <c r="P285" i="1"/>
  <c r="O285" i="1"/>
  <c r="O284" i="1" s="1"/>
  <c r="O262" i="1" s="1"/>
  <c r="N285" i="1"/>
  <c r="M285" i="1"/>
  <c r="L285" i="1"/>
  <c r="K285" i="1"/>
  <c r="J285" i="1"/>
  <c r="H285" i="1" s="1"/>
  <c r="I285" i="1"/>
  <c r="F285" i="1"/>
  <c r="Q285" i="1" s="1"/>
  <c r="E285" i="1"/>
  <c r="D285" i="1"/>
  <c r="C285" i="1"/>
  <c r="B285" i="1"/>
  <c r="A285" i="1"/>
  <c r="P284" i="1"/>
  <c r="N284" i="1"/>
  <c r="N262" i="1" s="1"/>
  <c r="M284" i="1"/>
  <c r="M262" i="1" s="1"/>
  <c r="L284" i="1"/>
  <c r="J284" i="1"/>
  <c r="J262" i="1" s="1"/>
  <c r="I284" i="1"/>
  <c r="I262" i="1" s="1"/>
  <c r="F284" i="1"/>
  <c r="F262" i="1" s="1"/>
  <c r="E284" i="1"/>
  <c r="E262" i="1" s="1"/>
  <c r="D284" i="1"/>
  <c r="S283" i="1"/>
  <c r="R283" i="1"/>
  <c r="S282" i="1"/>
  <c r="R282" i="1"/>
  <c r="S281" i="1"/>
  <c r="R281" i="1"/>
  <c r="S280" i="1"/>
  <c r="R280" i="1"/>
  <c r="S279" i="1"/>
  <c r="R279" i="1"/>
  <c r="S278" i="1"/>
  <c r="R278" i="1"/>
  <c r="S277" i="1"/>
  <c r="R277" i="1"/>
  <c r="S276" i="1"/>
  <c r="R276" i="1"/>
  <c r="S275" i="1"/>
  <c r="R275" i="1"/>
  <c r="S274" i="1"/>
  <c r="R274" i="1"/>
  <c r="S273" i="1"/>
  <c r="R273" i="1"/>
  <c r="S272" i="1"/>
  <c r="R272" i="1"/>
  <c r="S271" i="1"/>
  <c r="R271" i="1"/>
  <c r="S270" i="1"/>
  <c r="R270" i="1"/>
  <c r="S269" i="1"/>
  <c r="R269" i="1"/>
  <c r="S268" i="1"/>
  <c r="R268" i="1"/>
  <c r="S267" i="1"/>
  <c r="R267" i="1"/>
  <c r="S266" i="1"/>
  <c r="R266" i="1"/>
  <c r="S265" i="1"/>
  <c r="R265" i="1"/>
  <c r="S264" i="1"/>
  <c r="R264" i="1"/>
  <c r="S263" i="1"/>
  <c r="R263" i="1"/>
  <c r="P262" i="1"/>
  <c r="L262" i="1"/>
  <c r="D262" i="1"/>
  <c r="S261" i="1"/>
  <c r="R261" i="1"/>
  <c r="S260" i="1"/>
  <c r="R260" i="1"/>
  <c r="S259" i="1"/>
  <c r="R259" i="1"/>
  <c r="S258" i="1"/>
  <c r="R258" i="1"/>
  <c r="S257" i="1"/>
  <c r="R257" i="1"/>
  <c r="S256" i="1"/>
  <c r="R256" i="1"/>
  <c r="S255" i="1"/>
  <c r="R255" i="1"/>
  <c r="S254" i="1"/>
  <c r="R254" i="1"/>
  <c r="S253" i="1"/>
  <c r="R253" i="1"/>
  <c r="S252" i="1"/>
  <c r="R252" i="1"/>
  <c r="S251" i="1"/>
  <c r="R251" i="1"/>
  <c r="S250" i="1"/>
  <c r="R250" i="1"/>
  <c r="S249" i="1"/>
  <c r="R249" i="1"/>
  <c r="S248" i="1"/>
  <c r="R248" i="1"/>
  <c r="S247" i="1"/>
  <c r="R247" i="1"/>
  <c r="S246" i="1"/>
  <c r="R246" i="1"/>
  <c r="S245" i="1"/>
  <c r="R245" i="1"/>
  <c r="S244" i="1"/>
  <c r="R244" i="1"/>
  <c r="S243" i="1"/>
  <c r="R243" i="1"/>
  <c r="S242" i="1"/>
  <c r="R242" i="1"/>
  <c r="S241" i="1"/>
  <c r="R241" i="1"/>
  <c r="S240" i="1"/>
  <c r="R240" i="1"/>
  <c r="S239" i="1"/>
  <c r="R239" i="1"/>
  <c r="S238" i="1"/>
  <c r="R238" i="1"/>
  <c r="S237" i="1"/>
  <c r="R237" i="1"/>
  <c r="S236" i="1"/>
  <c r="R236" i="1"/>
  <c r="S235" i="1"/>
  <c r="R235" i="1"/>
  <c r="S234" i="1"/>
  <c r="R234" i="1"/>
  <c r="S233" i="1"/>
  <c r="R233" i="1"/>
  <c r="S232" i="1"/>
  <c r="R232" i="1"/>
  <c r="S231" i="1"/>
  <c r="R231" i="1"/>
  <c r="S230" i="1"/>
  <c r="R230" i="1"/>
  <c r="S229" i="1"/>
  <c r="R229" i="1"/>
  <c r="S228" i="1"/>
  <c r="R228" i="1"/>
  <c r="S227" i="1"/>
  <c r="R227" i="1"/>
  <c r="S226" i="1"/>
  <c r="R226" i="1"/>
  <c r="S225" i="1"/>
  <c r="R225" i="1"/>
  <c r="S224" i="1"/>
  <c r="R224" i="1"/>
  <c r="S223" i="1"/>
  <c r="R223" i="1"/>
  <c r="T222" i="1"/>
  <c r="P222" i="1"/>
  <c r="O222" i="1"/>
  <c r="N222" i="1"/>
  <c r="M222" i="1"/>
  <c r="L222" i="1"/>
  <c r="K222" i="1"/>
  <c r="J222" i="1"/>
  <c r="H222" i="1" s="1"/>
  <c r="I222" i="1"/>
  <c r="G222" i="1"/>
  <c r="R222" i="1" s="1"/>
  <c r="F222" i="1"/>
  <c r="E222" i="1"/>
  <c r="D222" i="1"/>
  <c r="C222" i="1"/>
  <c r="B222" i="1"/>
  <c r="A222" i="1"/>
  <c r="T221" i="1"/>
  <c r="S221" i="1"/>
  <c r="P221" i="1"/>
  <c r="O221" i="1"/>
  <c r="N221" i="1"/>
  <c r="M221" i="1"/>
  <c r="L221" i="1"/>
  <c r="K221" i="1"/>
  <c r="J221" i="1"/>
  <c r="H221" i="1" s="1"/>
  <c r="I221" i="1"/>
  <c r="G221" i="1"/>
  <c r="R221" i="1" s="1"/>
  <c r="F221" i="1"/>
  <c r="Q221" i="1" s="1"/>
  <c r="E221" i="1"/>
  <c r="D221" i="1"/>
  <c r="C221" i="1"/>
  <c r="B221" i="1"/>
  <c r="A221" i="1"/>
  <c r="T220" i="1"/>
  <c r="P220" i="1"/>
  <c r="O220" i="1"/>
  <c r="N220" i="1"/>
  <c r="M220" i="1"/>
  <c r="L220" i="1"/>
  <c r="K220" i="1"/>
  <c r="J220" i="1"/>
  <c r="H220" i="1" s="1"/>
  <c r="I220" i="1"/>
  <c r="G220" i="1"/>
  <c r="F220" i="1"/>
  <c r="E220" i="1"/>
  <c r="D220" i="1"/>
  <c r="C220" i="1"/>
  <c r="B220" i="1"/>
  <c r="A220" i="1"/>
  <c r="T219" i="1"/>
  <c r="P219" i="1"/>
  <c r="O219" i="1"/>
  <c r="N219" i="1"/>
  <c r="M219" i="1"/>
  <c r="L219" i="1"/>
  <c r="K219" i="1"/>
  <c r="G219" i="1" s="1"/>
  <c r="R219" i="1" s="1"/>
  <c r="J219" i="1"/>
  <c r="H219" i="1" s="1"/>
  <c r="I219" i="1"/>
  <c r="F219" i="1"/>
  <c r="Q219" i="1" s="1"/>
  <c r="E219" i="1"/>
  <c r="D219" i="1"/>
  <c r="C219" i="1"/>
  <c r="B219" i="1"/>
  <c r="A219" i="1"/>
  <c r="T218" i="1"/>
  <c r="P218" i="1"/>
  <c r="O218" i="1"/>
  <c r="N218" i="1"/>
  <c r="M218" i="1"/>
  <c r="L218" i="1"/>
  <c r="K218" i="1"/>
  <c r="J218" i="1"/>
  <c r="H218" i="1" s="1"/>
  <c r="I218" i="1"/>
  <c r="G218" i="1"/>
  <c r="R218" i="1" s="1"/>
  <c r="F218" i="1"/>
  <c r="E218" i="1"/>
  <c r="D218" i="1"/>
  <c r="C218" i="1"/>
  <c r="B218" i="1"/>
  <c r="A218" i="1"/>
  <c r="T217" i="1"/>
  <c r="S217" i="1"/>
  <c r="P217" i="1"/>
  <c r="O217" i="1"/>
  <c r="N217" i="1"/>
  <c r="M217" i="1"/>
  <c r="L217" i="1"/>
  <c r="K217" i="1"/>
  <c r="J217" i="1"/>
  <c r="H217" i="1" s="1"/>
  <c r="I217" i="1"/>
  <c r="G217" i="1"/>
  <c r="R217" i="1" s="1"/>
  <c r="F217" i="1"/>
  <c r="Q217" i="1" s="1"/>
  <c r="E217" i="1"/>
  <c r="D217" i="1"/>
  <c r="C217" i="1"/>
  <c r="B217" i="1"/>
  <c r="A217" i="1"/>
  <c r="T216" i="1"/>
  <c r="P216" i="1"/>
  <c r="O216" i="1"/>
  <c r="N216" i="1"/>
  <c r="M216" i="1"/>
  <c r="L216" i="1"/>
  <c r="K216" i="1"/>
  <c r="J216" i="1"/>
  <c r="H216" i="1" s="1"/>
  <c r="I216" i="1"/>
  <c r="G216" i="1"/>
  <c r="F216" i="1"/>
  <c r="E216" i="1"/>
  <c r="D216" i="1"/>
  <c r="C216" i="1"/>
  <c r="B216" i="1"/>
  <c r="A216" i="1"/>
  <c r="T215" i="1"/>
  <c r="S215" i="1"/>
  <c r="P215" i="1"/>
  <c r="O215" i="1"/>
  <c r="N215" i="1"/>
  <c r="M215" i="1"/>
  <c r="L215" i="1"/>
  <c r="K215" i="1"/>
  <c r="J215" i="1"/>
  <c r="H215" i="1" s="1"/>
  <c r="I215" i="1"/>
  <c r="G215" i="1"/>
  <c r="R215" i="1" s="1"/>
  <c r="F215" i="1"/>
  <c r="Q215" i="1" s="1"/>
  <c r="E215" i="1"/>
  <c r="D215" i="1"/>
  <c r="C215" i="1"/>
  <c r="B215" i="1"/>
  <c r="A215" i="1"/>
  <c r="T214" i="1"/>
  <c r="P214" i="1"/>
  <c r="O214" i="1"/>
  <c r="N214" i="1"/>
  <c r="M214" i="1"/>
  <c r="L214" i="1"/>
  <c r="K214" i="1"/>
  <c r="J214" i="1"/>
  <c r="H214" i="1" s="1"/>
  <c r="I214" i="1"/>
  <c r="G214" i="1"/>
  <c r="R214" i="1" s="1"/>
  <c r="F214" i="1"/>
  <c r="E214" i="1"/>
  <c r="D214" i="1"/>
  <c r="C214" i="1"/>
  <c r="B214" i="1"/>
  <c r="A214" i="1"/>
  <c r="T213" i="1"/>
  <c r="S213" i="1"/>
  <c r="P213" i="1"/>
  <c r="O213" i="1"/>
  <c r="N213" i="1"/>
  <c r="M213" i="1"/>
  <c r="L213" i="1"/>
  <c r="K213" i="1"/>
  <c r="J213" i="1"/>
  <c r="H213" i="1" s="1"/>
  <c r="I213" i="1"/>
  <c r="G213" i="1"/>
  <c r="R213" i="1" s="1"/>
  <c r="F213" i="1"/>
  <c r="Q213" i="1" s="1"/>
  <c r="E213" i="1"/>
  <c r="D213" i="1"/>
  <c r="C213" i="1"/>
  <c r="B213" i="1"/>
  <c r="A213" i="1"/>
  <c r="T212" i="1"/>
  <c r="P212" i="1"/>
  <c r="O212" i="1"/>
  <c r="N212" i="1"/>
  <c r="M212" i="1"/>
  <c r="L212" i="1"/>
  <c r="K212" i="1"/>
  <c r="J212" i="1"/>
  <c r="H212" i="1" s="1"/>
  <c r="I212" i="1"/>
  <c r="G212" i="1"/>
  <c r="F212" i="1"/>
  <c r="E212" i="1"/>
  <c r="D212" i="1"/>
  <c r="C212" i="1"/>
  <c r="B212" i="1"/>
  <c r="A212" i="1"/>
  <c r="T211" i="1"/>
  <c r="S211" i="1"/>
  <c r="P211" i="1"/>
  <c r="O211" i="1"/>
  <c r="N211" i="1"/>
  <c r="M211" i="1"/>
  <c r="L211" i="1"/>
  <c r="K211" i="1"/>
  <c r="J211" i="1"/>
  <c r="H211" i="1" s="1"/>
  <c r="I211" i="1"/>
  <c r="G211" i="1"/>
  <c r="R211" i="1" s="1"/>
  <c r="F211" i="1"/>
  <c r="Q211" i="1" s="1"/>
  <c r="E211" i="1"/>
  <c r="D211" i="1"/>
  <c r="C211" i="1"/>
  <c r="B211" i="1"/>
  <c r="A211" i="1"/>
  <c r="T210" i="1"/>
  <c r="P210" i="1"/>
  <c r="O210" i="1"/>
  <c r="N210" i="1"/>
  <c r="M210" i="1"/>
  <c r="L210" i="1"/>
  <c r="K210" i="1"/>
  <c r="J210" i="1"/>
  <c r="H210" i="1" s="1"/>
  <c r="I210" i="1"/>
  <c r="G210" i="1"/>
  <c r="R210" i="1" s="1"/>
  <c r="F210" i="1"/>
  <c r="E210" i="1"/>
  <c r="D210" i="1"/>
  <c r="C210" i="1"/>
  <c r="B210" i="1"/>
  <c r="A210" i="1"/>
  <c r="T209" i="1"/>
  <c r="S209" i="1"/>
  <c r="P209" i="1"/>
  <c r="O209" i="1"/>
  <c r="N209" i="1"/>
  <c r="M209" i="1"/>
  <c r="L209" i="1"/>
  <c r="K209" i="1"/>
  <c r="J209" i="1"/>
  <c r="H209" i="1" s="1"/>
  <c r="I209" i="1"/>
  <c r="G209" i="1"/>
  <c r="R209" i="1" s="1"/>
  <c r="F209" i="1"/>
  <c r="Q209" i="1" s="1"/>
  <c r="E209" i="1"/>
  <c r="D209" i="1"/>
  <c r="C209" i="1"/>
  <c r="B209" i="1"/>
  <c r="A209" i="1"/>
  <c r="T208" i="1"/>
  <c r="P208" i="1"/>
  <c r="O208" i="1"/>
  <c r="N208" i="1"/>
  <c r="M208" i="1"/>
  <c r="L208" i="1"/>
  <c r="K208" i="1"/>
  <c r="J208" i="1"/>
  <c r="H208" i="1" s="1"/>
  <c r="I208" i="1"/>
  <c r="G208" i="1"/>
  <c r="F208" i="1"/>
  <c r="E208" i="1"/>
  <c r="D208" i="1"/>
  <c r="C208" i="1"/>
  <c r="B208" i="1"/>
  <c r="A208" i="1"/>
  <c r="T207" i="1"/>
  <c r="S207" i="1"/>
  <c r="P207" i="1"/>
  <c r="O207" i="1"/>
  <c r="N207" i="1"/>
  <c r="M207" i="1"/>
  <c r="L207" i="1"/>
  <c r="K207" i="1"/>
  <c r="J207" i="1"/>
  <c r="H207" i="1" s="1"/>
  <c r="I207" i="1"/>
  <c r="G207" i="1"/>
  <c r="R207" i="1" s="1"/>
  <c r="F207" i="1"/>
  <c r="Q207" i="1" s="1"/>
  <c r="E207" i="1"/>
  <c r="D207" i="1"/>
  <c r="C207" i="1"/>
  <c r="B207" i="1"/>
  <c r="A207" i="1"/>
  <c r="T206" i="1"/>
  <c r="P206" i="1"/>
  <c r="O206" i="1"/>
  <c r="N206" i="1"/>
  <c r="M206" i="1"/>
  <c r="L206" i="1"/>
  <c r="K206" i="1"/>
  <c r="J206" i="1"/>
  <c r="H206" i="1" s="1"/>
  <c r="I206" i="1"/>
  <c r="G206" i="1"/>
  <c r="R206" i="1" s="1"/>
  <c r="F206" i="1"/>
  <c r="E206" i="1"/>
  <c r="D206" i="1"/>
  <c r="C206" i="1"/>
  <c r="B206" i="1"/>
  <c r="A206" i="1"/>
  <c r="T205" i="1"/>
  <c r="S205" i="1"/>
  <c r="P205" i="1"/>
  <c r="O205" i="1"/>
  <c r="N205" i="1"/>
  <c r="M205" i="1"/>
  <c r="L205" i="1"/>
  <c r="K205" i="1"/>
  <c r="J205" i="1"/>
  <c r="H205" i="1" s="1"/>
  <c r="I205" i="1"/>
  <c r="G205" i="1"/>
  <c r="R205" i="1" s="1"/>
  <c r="F205" i="1"/>
  <c r="Q205" i="1" s="1"/>
  <c r="E205" i="1"/>
  <c r="D205" i="1"/>
  <c r="C205" i="1"/>
  <c r="B205" i="1"/>
  <c r="A205" i="1"/>
  <c r="T204" i="1"/>
  <c r="P204" i="1"/>
  <c r="O204" i="1"/>
  <c r="N204" i="1"/>
  <c r="M204" i="1"/>
  <c r="L204" i="1"/>
  <c r="K204" i="1"/>
  <c r="J204" i="1"/>
  <c r="H204" i="1" s="1"/>
  <c r="I204" i="1"/>
  <c r="G204" i="1"/>
  <c r="F204" i="1"/>
  <c r="E204" i="1"/>
  <c r="D204" i="1"/>
  <c r="C204" i="1"/>
  <c r="B204" i="1"/>
  <c r="A204" i="1"/>
  <c r="T203" i="1"/>
  <c r="S203" i="1"/>
  <c r="P203" i="1"/>
  <c r="O203" i="1"/>
  <c r="N203" i="1"/>
  <c r="M203" i="1"/>
  <c r="L203" i="1"/>
  <c r="K203" i="1"/>
  <c r="J203" i="1"/>
  <c r="H203" i="1" s="1"/>
  <c r="I203" i="1"/>
  <c r="G203" i="1"/>
  <c r="R203" i="1" s="1"/>
  <c r="F203" i="1"/>
  <c r="Q203" i="1" s="1"/>
  <c r="E203" i="1"/>
  <c r="D203" i="1"/>
  <c r="C203" i="1"/>
  <c r="B203" i="1"/>
  <c r="A203" i="1"/>
  <c r="T202" i="1"/>
  <c r="P202" i="1"/>
  <c r="O202" i="1"/>
  <c r="N202" i="1"/>
  <c r="M202" i="1"/>
  <c r="L202" i="1"/>
  <c r="K202" i="1"/>
  <c r="J202" i="1"/>
  <c r="H202" i="1" s="1"/>
  <c r="I202" i="1"/>
  <c r="G202" i="1"/>
  <c r="R202" i="1" s="1"/>
  <c r="F202" i="1"/>
  <c r="E202" i="1"/>
  <c r="D202" i="1"/>
  <c r="C202" i="1"/>
  <c r="B202" i="1"/>
  <c r="A202" i="1"/>
  <c r="T201" i="1"/>
  <c r="S201" i="1"/>
  <c r="P201" i="1"/>
  <c r="O201" i="1"/>
  <c r="N201" i="1"/>
  <c r="M201" i="1"/>
  <c r="L201" i="1"/>
  <c r="K201" i="1"/>
  <c r="J201" i="1"/>
  <c r="H201" i="1" s="1"/>
  <c r="I201" i="1"/>
  <c r="G201" i="1"/>
  <c r="R201" i="1" s="1"/>
  <c r="F201" i="1"/>
  <c r="Q201" i="1" s="1"/>
  <c r="E201" i="1"/>
  <c r="D201" i="1"/>
  <c r="C201" i="1"/>
  <c r="B201" i="1"/>
  <c r="A201" i="1"/>
  <c r="T200" i="1"/>
  <c r="P200" i="1"/>
  <c r="O200" i="1"/>
  <c r="N200" i="1"/>
  <c r="M200" i="1"/>
  <c r="L200" i="1"/>
  <c r="K200" i="1"/>
  <c r="J200" i="1"/>
  <c r="H200" i="1" s="1"/>
  <c r="I200" i="1"/>
  <c r="G200" i="1"/>
  <c r="F200" i="1"/>
  <c r="E200" i="1"/>
  <c r="D200" i="1"/>
  <c r="C200" i="1"/>
  <c r="B200" i="1"/>
  <c r="A200" i="1"/>
  <c r="T199" i="1"/>
  <c r="S199" i="1"/>
  <c r="P199" i="1"/>
  <c r="O199" i="1"/>
  <c r="N199" i="1"/>
  <c r="M199" i="1"/>
  <c r="L199" i="1"/>
  <c r="K199" i="1"/>
  <c r="J199" i="1"/>
  <c r="H199" i="1" s="1"/>
  <c r="I199" i="1"/>
  <c r="G199" i="1"/>
  <c r="R199" i="1" s="1"/>
  <c r="F199" i="1"/>
  <c r="Q199" i="1" s="1"/>
  <c r="E199" i="1"/>
  <c r="D199" i="1"/>
  <c r="C199" i="1"/>
  <c r="B199" i="1"/>
  <c r="A199" i="1"/>
  <c r="T198" i="1"/>
  <c r="P198" i="1"/>
  <c r="O198" i="1"/>
  <c r="N198" i="1"/>
  <c r="M198" i="1"/>
  <c r="L198" i="1"/>
  <c r="K198" i="1"/>
  <c r="J198" i="1"/>
  <c r="H198" i="1" s="1"/>
  <c r="I198" i="1"/>
  <c r="G198" i="1"/>
  <c r="R198" i="1" s="1"/>
  <c r="F198" i="1"/>
  <c r="E198" i="1"/>
  <c r="D198" i="1"/>
  <c r="C198" i="1"/>
  <c r="B198" i="1"/>
  <c r="A198" i="1"/>
  <c r="T197" i="1"/>
  <c r="S197" i="1"/>
  <c r="P197" i="1"/>
  <c r="O197" i="1"/>
  <c r="N197" i="1"/>
  <c r="M197" i="1"/>
  <c r="L197" i="1"/>
  <c r="K197" i="1"/>
  <c r="J197" i="1"/>
  <c r="H197" i="1" s="1"/>
  <c r="I197" i="1"/>
  <c r="G197" i="1"/>
  <c r="R197" i="1" s="1"/>
  <c r="F197" i="1"/>
  <c r="Q197" i="1" s="1"/>
  <c r="E197" i="1"/>
  <c r="D197" i="1"/>
  <c r="C197" i="1"/>
  <c r="B197" i="1"/>
  <c r="A197" i="1"/>
  <c r="T196" i="1"/>
  <c r="P196" i="1"/>
  <c r="O196" i="1"/>
  <c r="N196" i="1"/>
  <c r="M196" i="1"/>
  <c r="L196" i="1"/>
  <c r="K196" i="1"/>
  <c r="J196" i="1"/>
  <c r="H196" i="1" s="1"/>
  <c r="I196" i="1"/>
  <c r="G196" i="1"/>
  <c r="F196" i="1"/>
  <c r="E196" i="1"/>
  <c r="D196" i="1"/>
  <c r="C196" i="1"/>
  <c r="B196" i="1"/>
  <c r="A196" i="1"/>
  <c r="T195" i="1"/>
  <c r="S195" i="1"/>
  <c r="P195" i="1"/>
  <c r="O195" i="1"/>
  <c r="N195" i="1"/>
  <c r="M195" i="1"/>
  <c r="L195" i="1"/>
  <c r="K195" i="1"/>
  <c r="G195" i="1" s="1"/>
  <c r="R195" i="1" s="1"/>
  <c r="J195" i="1"/>
  <c r="H195" i="1" s="1"/>
  <c r="I195" i="1"/>
  <c r="F195" i="1"/>
  <c r="Q195" i="1" s="1"/>
  <c r="E195" i="1"/>
  <c r="D195" i="1"/>
  <c r="C195" i="1"/>
  <c r="B195" i="1"/>
  <c r="A195" i="1"/>
  <c r="T194" i="1"/>
  <c r="P194" i="1"/>
  <c r="O194" i="1"/>
  <c r="N194" i="1"/>
  <c r="M194" i="1"/>
  <c r="L194" i="1"/>
  <c r="K194" i="1"/>
  <c r="J194" i="1"/>
  <c r="H194" i="1" s="1"/>
  <c r="I194" i="1"/>
  <c r="G194" i="1"/>
  <c r="R194" i="1" s="1"/>
  <c r="F194" i="1"/>
  <c r="E194" i="1"/>
  <c r="D194" i="1"/>
  <c r="C194" i="1"/>
  <c r="B194" i="1"/>
  <c r="A194" i="1"/>
  <c r="T193" i="1"/>
  <c r="P193" i="1"/>
  <c r="O193" i="1"/>
  <c r="N193" i="1"/>
  <c r="M193" i="1"/>
  <c r="L193" i="1"/>
  <c r="K193" i="1"/>
  <c r="G193" i="1" s="1"/>
  <c r="J193" i="1"/>
  <c r="H193" i="1" s="1"/>
  <c r="I193" i="1"/>
  <c r="F193" i="1"/>
  <c r="Q193" i="1" s="1"/>
  <c r="E193" i="1"/>
  <c r="D193" i="1"/>
  <c r="C193" i="1"/>
  <c r="B193" i="1"/>
  <c r="A193" i="1"/>
  <c r="T192" i="1"/>
  <c r="P192" i="1"/>
  <c r="O192" i="1"/>
  <c r="N192" i="1"/>
  <c r="M192" i="1"/>
  <c r="L192" i="1"/>
  <c r="K192" i="1"/>
  <c r="J192" i="1"/>
  <c r="H192" i="1" s="1"/>
  <c r="I192" i="1"/>
  <c r="G192" i="1"/>
  <c r="F192" i="1"/>
  <c r="E192" i="1"/>
  <c r="D192" i="1"/>
  <c r="C192" i="1"/>
  <c r="B192" i="1"/>
  <c r="A192" i="1"/>
  <c r="T191" i="1"/>
  <c r="S191" i="1"/>
  <c r="P191" i="1"/>
  <c r="O191" i="1"/>
  <c r="N191" i="1"/>
  <c r="M191" i="1"/>
  <c r="L191" i="1"/>
  <c r="K191" i="1"/>
  <c r="G191" i="1" s="1"/>
  <c r="R191" i="1" s="1"/>
  <c r="J191" i="1"/>
  <c r="H191" i="1" s="1"/>
  <c r="I191" i="1"/>
  <c r="F191" i="1"/>
  <c r="Q191" i="1" s="1"/>
  <c r="E191" i="1"/>
  <c r="D191" i="1"/>
  <c r="C191" i="1"/>
  <c r="B191" i="1"/>
  <c r="A191" i="1"/>
  <c r="T190" i="1"/>
  <c r="P190" i="1"/>
  <c r="O190" i="1"/>
  <c r="N190" i="1"/>
  <c r="M190" i="1"/>
  <c r="L190" i="1"/>
  <c r="K190" i="1"/>
  <c r="J190" i="1"/>
  <c r="H190" i="1" s="1"/>
  <c r="I190" i="1"/>
  <c r="G190" i="1"/>
  <c r="R190" i="1" s="1"/>
  <c r="F190" i="1"/>
  <c r="E190" i="1"/>
  <c r="D190" i="1"/>
  <c r="C190" i="1"/>
  <c r="B190" i="1"/>
  <c r="A190" i="1"/>
  <c r="T189" i="1"/>
  <c r="P189" i="1"/>
  <c r="O189" i="1"/>
  <c r="N189" i="1"/>
  <c r="M189" i="1"/>
  <c r="L189" i="1"/>
  <c r="K189" i="1"/>
  <c r="G189" i="1" s="1"/>
  <c r="J189" i="1"/>
  <c r="H189" i="1" s="1"/>
  <c r="I189" i="1"/>
  <c r="F189" i="1"/>
  <c r="Q189" i="1" s="1"/>
  <c r="E189" i="1"/>
  <c r="D189" i="1"/>
  <c r="C189" i="1"/>
  <c r="B189" i="1"/>
  <c r="A189" i="1"/>
  <c r="T188" i="1"/>
  <c r="P188" i="1"/>
  <c r="O188" i="1"/>
  <c r="N188" i="1"/>
  <c r="M188" i="1"/>
  <c r="L188" i="1"/>
  <c r="K188" i="1"/>
  <c r="J188" i="1"/>
  <c r="H188" i="1" s="1"/>
  <c r="I188" i="1"/>
  <c r="G188" i="1"/>
  <c r="F188" i="1"/>
  <c r="E188" i="1"/>
  <c r="D188" i="1"/>
  <c r="C188" i="1"/>
  <c r="B188" i="1"/>
  <c r="A188" i="1"/>
  <c r="T187" i="1"/>
  <c r="P187" i="1"/>
  <c r="O187" i="1"/>
  <c r="N187" i="1"/>
  <c r="M187" i="1"/>
  <c r="L187" i="1"/>
  <c r="K187" i="1"/>
  <c r="G187" i="1" s="1"/>
  <c r="J187" i="1"/>
  <c r="H187" i="1" s="1"/>
  <c r="I187" i="1"/>
  <c r="F187" i="1"/>
  <c r="Q187" i="1" s="1"/>
  <c r="E187" i="1"/>
  <c r="D187" i="1"/>
  <c r="C187" i="1"/>
  <c r="B187" i="1"/>
  <c r="A187" i="1"/>
  <c r="T186" i="1"/>
  <c r="P186" i="1"/>
  <c r="O186" i="1"/>
  <c r="N186" i="1"/>
  <c r="M186" i="1"/>
  <c r="L186" i="1"/>
  <c r="K186" i="1"/>
  <c r="J186" i="1"/>
  <c r="H186" i="1" s="1"/>
  <c r="I186" i="1"/>
  <c r="G186" i="1"/>
  <c r="R186" i="1" s="1"/>
  <c r="F186" i="1"/>
  <c r="E186" i="1"/>
  <c r="D186" i="1"/>
  <c r="C186" i="1"/>
  <c r="B186" i="1"/>
  <c r="A186" i="1"/>
  <c r="T185" i="1"/>
  <c r="P185" i="1"/>
  <c r="O185" i="1"/>
  <c r="N185" i="1"/>
  <c r="M185" i="1"/>
  <c r="L185" i="1"/>
  <c r="K185" i="1"/>
  <c r="G185" i="1" s="1"/>
  <c r="J185" i="1"/>
  <c r="H185" i="1" s="1"/>
  <c r="I185" i="1"/>
  <c r="F185" i="1"/>
  <c r="Q185" i="1" s="1"/>
  <c r="E185" i="1"/>
  <c r="D185" i="1"/>
  <c r="C185" i="1"/>
  <c r="B185" i="1"/>
  <c r="A185" i="1"/>
  <c r="T184" i="1"/>
  <c r="P184" i="1"/>
  <c r="O184" i="1"/>
  <c r="N184" i="1"/>
  <c r="M184" i="1"/>
  <c r="L184" i="1"/>
  <c r="K184" i="1"/>
  <c r="J184" i="1"/>
  <c r="H184" i="1" s="1"/>
  <c r="I184" i="1"/>
  <c r="G184" i="1"/>
  <c r="F184" i="1"/>
  <c r="E184" i="1"/>
  <c r="D184" i="1"/>
  <c r="C184" i="1"/>
  <c r="B184" i="1"/>
  <c r="A184" i="1"/>
  <c r="T183" i="1"/>
  <c r="P183" i="1"/>
  <c r="O183" i="1"/>
  <c r="N183" i="1"/>
  <c r="M183" i="1"/>
  <c r="L183" i="1"/>
  <c r="K183" i="1"/>
  <c r="G183" i="1" s="1"/>
  <c r="R183" i="1" s="1"/>
  <c r="J183" i="1"/>
  <c r="H183" i="1" s="1"/>
  <c r="I183" i="1"/>
  <c r="F183" i="1"/>
  <c r="Q183" i="1" s="1"/>
  <c r="E183" i="1"/>
  <c r="D183" i="1"/>
  <c r="C183" i="1"/>
  <c r="B183" i="1"/>
  <c r="A183" i="1"/>
  <c r="T182" i="1"/>
  <c r="P182" i="1"/>
  <c r="O182" i="1"/>
  <c r="N182" i="1"/>
  <c r="M182" i="1"/>
  <c r="L182" i="1"/>
  <c r="K182" i="1"/>
  <c r="J182" i="1"/>
  <c r="H182" i="1" s="1"/>
  <c r="I182" i="1"/>
  <c r="G182" i="1"/>
  <c r="R182" i="1" s="1"/>
  <c r="F182" i="1"/>
  <c r="E182" i="1"/>
  <c r="D182" i="1"/>
  <c r="C182" i="1"/>
  <c r="B182" i="1"/>
  <c r="A182" i="1"/>
  <c r="T181" i="1"/>
  <c r="P181" i="1"/>
  <c r="O181" i="1"/>
  <c r="N181" i="1"/>
  <c r="M181" i="1"/>
  <c r="L181" i="1"/>
  <c r="K181" i="1"/>
  <c r="G181" i="1" s="1"/>
  <c r="J181" i="1"/>
  <c r="H181" i="1" s="1"/>
  <c r="I181" i="1"/>
  <c r="F181" i="1"/>
  <c r="Q181" i="1" s="1"/>
  <c r="E181" i="1"/>
  <c r="D181" i="1"/>
  <c r="C181" i="1"/>
  <c r="B181" i="1"/>
  <c r="A181" i="1"/>
  <c r="T180" i="1"/>
  <c r="P180" i="1"/>
  <c r="O180" i="1"/>
  <c r="N180" i="1"/>
  <c r="M180" i="1"/>
  <c r="L180" i="1"/>
  <c r="K180" i="1"/>
  <c r="J180" i="1"/>
  <c r="H180" i="1" s="1"/>
  <c r="I180" i="1"/>
  <c r="G180" i="1"/>
  <c r="F180" i="1"/>
  <c r="E180" i="1"/>
  <c r="D180" i="1"/>
  <c r="C180" i="1"/>
  <c r="B180" i="1"/>
  <c r="A180" i="1"/>
  <c r="T179" i="1"/>
  <c r="S179" i="1"/>
  <c r="P179" i="1"/>
  <c r="O179" i="1"/>
  <c r="N179" i="1"/>
  <c r="M179" i="1"/>
  <c r="L179" i="1"/>
  <c r="K179" i="1"/>
  <c r="G179" i="1" s="1"/>
  <c r="R179" i="1" s="1"/>
  <c r="J179" i="1"/>
  <c r="H179" i="1" s="1"/>
  <c r="I179" i="1"/>
  <c r="F179" i="1"/>
  <c r="Q179" i="1" s="1"/>
  <c r="E179" i="1"/>
  <c r="D179" i="1"/>
  <c r="C179" i="1"/>
  <c r="B179" i="1"/>
  <c r="A179" i="1"/>
  <c r="T178" i="1"/>
  <c r="P178" i="1"/>
  <c r="O178" i="1"/>
  <c r="N178" i="1"/>
  <c r="M178" i="1"/>
  <c r="L178" i="1"/>
  <c r="K178" i="1"/>
  <c r="J178" i="1"/>
  <c r="H178" i="1" s="1"/>
  <c r="I178" i="1"/>
  <c r="G178" i="1"/>
  <c r="R178" i="1" s="1"/>
  <c r="F178" i="1"/>
  <c r="E178" i="1"/>
  <c r="D178" i="1"/>
  <c r="C178" i="1"/>
  <c r="B178" i="1"/>
  <c r="A178" i="1"/>
  <c r="T177" i="1"/>
  <c r="P177" i="1"/>
  <c r="O177" i="1"/>
  <c r="N177" i="1"/>
  <c r="M177" i="1"/>
  <c r="L177" i="1"/>
  <c r="K177" i="1"/>
  <c r="G177" i="1" s="1"/>
  <c r="J177" i="1"/>
  <c r="H177" i="1" s="1"/>
  <c r="I177" i="1"/>
  <c r="F177" i="1"/>
  <c r="Q177" i="1" s="1"/>
  <c r="E177" i="1"/>
  <c r="D177" i="1"/>
  <c r="C177" i="1"/>
  <c r="B177" i="1"/>
  <c r="A177" i="1"/>
  <c r="T176" i="1"/>
  <c r="P176" i="1"/>
  <c r="O176" i="1"/>
  <c r="N176" i="1"/>
  <c r="M176" i="1"/>
  <c r="L176" i="1"/>
  <c r="K176" i="1"/>
  <c r="J176" i="1"/>
  <c r="H176" i="1" s="1"/>
  <c r="I176" i="1"/>
  <c r="G176" i="1"/>
  <c r="F176" i="1"/>
  <c r="E176" i="1"/>
  <c r="D176" i="1"/>
  <c r="C176" i="1"/>
  <c r="B176" i="1"/>
  <c r="A176" i="1"/>
  <c r="T175" i="1"/>
  <c r="S175" i="1"/>
  <c r="P175" i="1"/>
  <c r="O175" i="1"/>
  <c r="N175" i="1"/>
  <c r="M175" i="1"/>
  <c r="L175" i="1"/>
  <c r="K175" i="1"/>
  <c r="G175" i="1" s="1"/>
  <c r="R175" i="1" s="1"/>
  <c r="J175" i="1"/>
  <c r="H175" i="1" s="1"/>
  <c r="I175" i="1"/>
  <c r="F175" i="1"/>
  <c r="Q175" i="1" s="1"/>
  <c r="E175" i="1"/>
  <c r="D175" i="1"/>
  <c r="C175" i="1"/>
  <c r="B175" i="1"/>
  <c r="A175" i="1"/>
  <c r="T174" i="1"/>
  <c r="P174" i="1"/>
  <c r="O174" i="1"/>
  <c r="N174" i="1"/>
  <c r="M174" i="1"/>
  <c r="L174" i="1"/>
  <c r="K174" i="1"/>
  <c r="J174" i="1"/>
  <c r="H174" i="1" s="1"/>
  <c r="I174" i="1"/>
  <c r="G174" i="1"/>
  <c r="R174" i="1" s="1"/>
  <c r="F174" i="1"/>
  <c r="E174" i="1"/>
  <c r="D174" i="1"/>
  <c r="C174" i="1"/>
  <c r="B174" i="1"/>
  <c r="A174" i="1"/>
  <c r="T173" i="1"/>
  <c r="P173" i="1"/>
  <c r="O173" i="1"/>
  <c r="N173" i="1"/>
  <c r="M173" i="1"/>
  <c r="L173" i="1"/>
  <c r="K173" i="1"/>
  <c r="G173" i="1" s="1"/>
  <c r="J173" i="1"/>
  <c r="H173" i="1" s="1"/>
  <c r="I173" i="1"/>
  <c r="F173" i="1"/>
  <c r="Q173" i="1" s="1"/>
  <c r="E173" i="1"/>
  <c r="D173" i="1"/>
  <c r="C173" i="1"/>
  <c r="B173" i="1"/>
  <c r="A173" i="1"/>
  <c r="T172" i="1"/>
  <c r="P172" i="1"/>
  <c r="O172" i="1"/>
  <c r="N172" i="1"/>
  <c r="M172" i="1"/>
  <c r="L172" i="1"/>
  <c r="K172" i="1"/>
  <c r="J172" i="1"/>
  <c r="H172" i="1" s="1"/>
  <c r="I172" i="1"/>
  <c r="G172" i="1"/>
  <c r="F172" i="1"/>
  <c r="E172" i="1"/>
  <c r="D172" i="1"/>
  <c r="C172" i="1"/>
  <c r="B172" i="1"/>
  <c r="A172" i="1"/>
  <c r="T171" i="1"/>
  <c r="P171" i="1"/>
  <c r="O171" i="1"/>
  <c r="N171" i="1"/>
  <c r="M171" i="1"/>
  <c r="L171" i="1"/>
  <c r="K171" i="1"/>
  <c r="G171" i="1" s="1"/>
  <c r="J171" i="1"/>
  <c r="H171" i="1" s="1"/>
  <c r="I171" i="1"/>
  <c r="F171" i="1"/>
  <c r="Q171" i="1" s="1"/>
  <c r="E171" i="1"/>
  <c r="D171" i="1"/>
  <c r="C171" i="1"/>
  <c r="B171" i="1"/>
  <c r="A171" i="1"/>
  <c r="T170" i="1"/>
  <c r="P170" i="1"/>
  <c r="O170" i="1"/>
  <c r="N170" i="1"/>
  <c r="M170" i="1"/>
  <c r="L170" i="1"/>
  <c r="K170" i="1"/>
  <c r="J170" i="1"/>
  <c r="H170" i="1" s="1"/>
  <c r="I170" i="1"/>
  <c r="G170" i="1"/>
  <c r="R170" i="1" s="1"/>
  <c r="F170" i="1"/>
  <c r="E170" i="1"/>
  <c r="D170" i="1"/>
  <c r="C170" i="1"/>
  <c r="B170" i="1"/>
  <c r="A170" i="1"/>
  <c r="T169" i="1"/>
  <c r="P169" i="1"/>
  <c r="O169" i="1"/>
  <c r="N169" i="1"/>
  <c r="M169" i="1"/>
  <c r="L169" i="1"/>
  <c r="K169" i="1"/>
  <c r="J169" i="1"/>
  <c r="H169" i="1" s="1"/>
  <c r="I169" i="1"/>
  <c r="F169" i="1"/>
  <c r="Q169" i="1" s="1"/>
  <c r="E169" i="1"/>
  <c r="D169" i="1"/>
  <c r="C169" i="1"/>
  <c r="B169" i="1"/>
  <c r="A169" i="1"/>
  <c r="T168" i="1"/>
  <c r="P168" i="1"/>
  <c r="O168" i="1"/>
  <c r="N168" i="1"/>
  <c r="M168" i="1"/>
  <c r="L168" i="1"/>
  <c r="K168" i="1"/>
  <c r="J168" i="1"/>
  <c r="H168" i="1" s="1"/>
  <c r="I168" i="1"/>
  <c r="G168" i="1"/>
  <c r="F168" i="1"/>
  <c r="E168" i="1"/>
  <c r="D168" i="1"/>
  <c r="C168" i="1"/>
  <c r="B168" i="1"/>
  <c r="A168" i="1"/>
  <c r="T167" i="1"/>
  <c r="P167" i="1"/>
  <c r="O167" i="1"/>
  <c r="N167" i="1"/>
  <c r="M167" i="1"/>
  <c r="L167" i="1"/>
  <c r="K167" i="1"/>
  <c r="J167" i="1"/>
  <c r="H167" i="1" s="1"/>
  <c r="I167" i="1"/>
  <c r="G167" i="1"/>
  <c r="F167" i="1"/>
  <c r="E167" i="1"/>
  <c r="D167" i="1"/>
  <c r="C167" i="1"/>
  <c r="B167" i="1"/>
  <c r="A167" i="1"/>
  <c r="T166" i="1"/>
  <c r="P166" i="1"/>
  <c r="O166" i="1"/>
  <c r="N166" i="1"/>
  <c r="M166" i="1"/>
  <c r="L166" i="1"/>
  <c r="K166" i="1"/>
  <c r="J166" i="1"/>
  <c r="H166" i="1" s="1"/>
  <c r="I166" i="1"/>
  <c r="G166" i="1"/>
  <c r="F166" i="1"/>
  <c r="E166" i="1"/>
  <c r="D166" i="1"/>
  <c r="C166" i="1"/>
  <c r="B166" i="1"/>
  <c r="A166" i="1"/>
  <c r="T165" i="1"/>
  <c r="S165" i="1"/>
  <c r="P165" i="1"/>
  <c r="O165" i="1"/>
  <c r="N165" i="1"/>
  <c r="M165" i="1"/>
  <c r="L165" i="1"/>
  <c r="K165" i="1"/>
  <c r="J165" i="1"/>
  <c r="H165" i="1" s="1"/>
  <c r="I165" i="1"/>
  <c r="G165" i="1"/>
  <c r="R165" i="1" s="1"/>
  <c r="F165" i="1"/>
  <c r="E165" i="1"/>
  <c r="D165" i="1"/>
  <c r="C165" i="1"/>
  <c r="B165" i="1"/>
  <c r="A165" i="1"/>
  <c r="T164" i="1"/>
  <c r="P164" i="1"/>
  <c r="O164" i="1"/>
  <c r="N164" i="1"/>
  <c r="M164" i="1"/>
  <c r="L164" i="1"/>
  <c r="K164" i="1"/>
  <c r="J164" i="1"/>
  <c r="H164" i="1" s="1"/>
  <c r="I164" i="1"/>
  <c r="G164" i="1"/>
  <c r="F164" i="1"/>
  <c r="E164" i="1"/>
  <c r="D164" i="1"/>
  <c r="C164" i="1"/>
  <c r="B164" i="1"/>
  <c r="A164" i="1"/>
  <c r="T163" i="1"/>
  <c r="P163" i="1"/>
  <c r="O163" i="1"/>
  <c r="N163" i="1"/>
  <c r="M163" i="1"/>
  <c r="L163" i="1"/>
  <c r="K163" i="1"/>
  <c r="J163" i="1"/>
  <c r="H163" i="1" s="1"/>
  <c r="I163" i="1"/>
  <c r="G163" i="1"/>
  <c r="R163" i="1" s="1"/>
  <c r="S163" i="1" s="1"/>
  <c r="F163" i="1"/>
  <c r="E163" i="1"/>
  <c r="D163" i="1"/>
  <c r="C163" i="1"/>
  <c r="B163" i="1"/>
  <c r="A163" i="1"/>
  <c r="T162" i="1"/>
  <c r="P162" i="1"/>
  <c r="O162" i="1"/>
  <c r="N162" i="1"/>
  <c r="M162" i="1"/>
  <c r="L162" i="1"/>
  <c r="K162" i="1"/>
  <c r="J162" i="1"/>
  <c r="H162" i="1" s="1"/>
  <c r="I162" i="1"/>
  <c r="G162" i="1"/>
  <c r="F162" i="1"/>
  <c r="E162" i="1"/>
  <c r="D162" i="1"/>
  <c r="C162" i="1"/>
  <c r="B162" i="1"/>
  <c r="A162" i="1"/>
  <c r="T161" i="1"/>
  <c r="P161" i="1"/>
  <c r="O161" i="1"/>
  <c r="N161" i="1"/>
  <c r="M161" i="1"/>
  <c r="L161" i="1"/>
  <c r="K161" i="1"/>
  <c r="J161" i="1"/>
  <c r="H161" i="1" s="1"/>
  <c r="I161" i="1"/>
  <c r="G161" i="1"/>
  <c r="F161" i="1"/>
  <c r="E161" i="1"/>
  <c r="D161" i="1"/>
  <c r="C161" i="1"/>
  <c r="B161" i="1"/>
  <c r="A161" i="1"/>
  <c r="T160" i="1"/>
  <c r="P160" i="1"/>
  <c r="O160" i="1"/>
  <c r="N160" i="1"/>
  <c r="M160" i="1"/>
  <c r="L160" i="1"/>
  <c r="K160" i="1"/>
  <c r="J160" i="1"/>
  <c r="H160" i="1" s="1"/>
  <c r="I160" i="1"/>
  <c r="G160" i="1"/>
  <c r="F160" i="1"/>
  <c r="E160" i="1"/>
  <c r="D160" i="1"/>
  <c r="C160" i="1"/>
  <c r="B160" i="1"/>
  <c r="A160" i="1"/>
  <c r="T159" i="1"/>
  <c r="P159" i="1"/>
  <c r="O159" i="1"/>
  <c r="N159" i="1"/>
  <c r="M159" i="1"/>
  <c r="L159" i="1"/>
  <c r="K159" i="1"/>
  <c r="J159" i="1"/>
  <c r="H159" i="1" s="1"/>
  <c r="I159" i="1"/>
  <c r="G159" i="1"/>
  <c r="F159" i="1"/>
  <c r="E159" i="1"/>
  <c r="D159" i="1"/>
  <c r="C159" i="1"/>
  <c r="B159" i="1"/>
  <c r="A159" i="1"/>
  <c r="T158" i="1"/>
  <c r="P158" i="1"/>
  <c r="O158" i="1"/>
  <c r="N158" i="1"/>
  <c r="M158" i="1"/>
  <c r="L158" i="1"/>
  <c r="K158" i="1"/>
  <c r="J158" i="1"/>
  <c r="H158" i="1" s="1"/>
  <c r="I158" i="1"/>
  <c r="G158" i="1"/>
  <c r="F158" i="1"/>
  <c r="E158" i="1"/>
  <c r="D158" i="1"/>
  <c r="C158" i="1"/>
  <c r="B158" i="1"/>
  <c r="A158" i="1"/>
  <c r="T157" i="1"/>
  <c r="S157" i="1"/>
  <c r="P157" i="1"/>
  <c r="O157" i="1"/>
  <c r="N157" i="1"/>
  <c r="M157" i="1"/>
  <c r="L157" i="1"/>
  <c r="K157" i="1"/>
  <c r="J157" i="1"/>
  <c r="H157" i="1" s="1"/>
  <c r="I157" i="1"/>
  <c r="G157" i="1"/>
  <c r="R157" i="1" s="1"/>
  <c r="F157" i="1"/>
  <c r="E157" i="1"/>
  <c r="D157" i="1"/>
  <c r="C157" i="1"/>
  <c r="B157" i="1"/>
  <c r="A157" i="1"/>
  <c r="T156" i="1"/>
  <c r="P156" i="1"/>
  <c r="O156" i="1"/>
  <c r="N156" i="1"/>
  <c r="M156" i="1"/>
  <c r="L156" i="1"/>
  <c r="K156" i="1"/>
  <c r="J156" i="1"/>
  <c r="H156" i="1" s="1"/>
  <c r="I156" i="1"/>
  <c r="G156" i="1"/>
  <c r="F156" i="1"/>
  <c r="E156" i="1"/>
  <c r="D156" i="1"/>
  <c r="C156" i="1"/>
  <c r="B156" i="1"/>
  <c r="A156" i="1"/>
  <c r="T155" i="1"/>
  <c r="P155" i="1"/>
  <c r="O155" i="1"/>
  <c r="N155" i="1"/>
  <c r="M155" i="1"/>
  <c r="L155" i="1"/>
  <c r="K155" i="1"/>
  <c r="J155" i="1"/>
  <c r="H155" i="1" s="1"/>
  <c r="I155" i="1"/>
  <c r="G155" i="1"/>
  <c r="R155" i="1" s="1"/>
  <c r="S155" i="1" s="1"/>
  <c r="F155" i="1"/>
  <c r="E155" i="1"/>
  <c r="D155" i="1"/>
  <c r="C155" i="1"/>
  <c r="B155" i="1"/>
  <c r="A155" i="1"/>
  <c r="T154" i="1"/>
  <c r="P154" i="1"/>
  <c r="O154" i="1"/>
  <c r="N154" i="1"/>
  <c r="M154" i="1"/>
  <c r="L154" i="1"/>
  <c r="K154" i="1"/>
  <c r="J154" i="1"/>
  <c r="H154" i="1" s="1"/>
  <c r="I154" i="1"/>
  <c r="G154" i="1"/>
  <c r="F154" i="1"/>
  <c r="Q154" i="1" s="1"/>
  <c r="E154" i="1"/>
  <c r="D154" i="1"/>
  <c r="C154" i="1"/>
  <c r="B154" i="1"/>
  <c r="A154" i="1"/>
  <c r="T153" i="1"/>
  <c r="P153" i="1"/>
  <c r="O153" i="1"/>
  <c r="N153" i="1"/>
  <c r="M153" i="1"/>
  <c r="L153" i="1"/>
  <c r="K153" i="1"/>
  <c r="J153" i="1"/>
  <c r="I153" i="1"/>
  <c r="G153" i="1"/>
  <c r="F153" i="1"/>
  <c r="E153" i="1"/>
  <c r="D153" i="1"/>
  <c r="C153" i="1"/>
  <c r="B153" i="1"/>
  <c r="A153" i="1"/>
  <c r="T152" i="1"/>
  <c r="P152" i="1"/>
  <c r="O152" i="1"/>
  <c r="N152" i="1"/>
  <c r="M152" i="1"/>
  <c r="L152" i="1"/>
  <c r="K152" i="1"/>
  <c r="J152" i="1"/>
  <c r="H152" i="1" s="1"/>
  <c r="I152" i="1"/>
  <c r="G152" i="1"/>
  <c r="F152" i="1"/>
  <c r="Q152" i="1" s="1"/>
  <c r="E152" i="1"/>
  <c r="D152" i="1"/>
  <c r="C152" i="1"/>
  <c r="B152" i="1"/>
  <c r="A152" i="1"/>
  <c r="T151" i="1"/>
  <c r="P151" i="1"/>
  <c r="O151" i="1"/>
  <c r="N151" i="1"/>
  <c r="M151" i="1"/>
  <c r="L151" i="1"/>
  <c r="K151" i="1"/>
  <c r="J151" i="1"/>
  <c r="I151" i="1"/>
  <c r="G151" i="1"/>
  <c r="F151" i="1"/>
  <c r="E151" i="1"/>
  <c r="D151" i="1"/>
  <c r="C151" i="1"/>
  <c r="B151" i="1"/>
  <c r="A151" i="1"/>
  <c r="T150" i="1"/>
  <c r="P150" i="1"/>
  <c r="O150" i="1"/>
  <c r="N150" i="1"/>
  <c r="M150" i="1"/>
  <c r="L150" i="1"/>
  <c r="K150" i="1"/>
  <c r="J150" i="1"/>
  <c r="H150" i="1" s="1"/>
  <c r="I150" i="1"/>
  <c r="G150" i="1"/>
  <c r="F150" i="1"/>
  <c r="Q150" i="1" s="1"/>
  <c r="E150" i="1"/>
  <c r="D150" i="1"/>
  <c r="C150" i="1"/>
  <c r="B150" i="1"/>
  <c r="A150" i="1"/>
  <c r="T149" i="1"/>
  <c r="P149" i="1"/>
  <c r="O149" i="1"/>
  <c r="N149" i="1"/>
  <c r="M149" i="1"/>
  <c r="L149" i="1"/>
  <c r="K149" i="1"/>
  <c r="G149" i="1" s="1"/>
  <c r="J149" i="1"/>
  <c r="I149" i="1"/>
  <c r="F149" i="1"/>
  <c r="E149" i="1"/>
  <c r="D149" i="1"/>
  <c r="C149" i="1"/>
  <c r="B149" i="1"/>
  <c r="A149" i="1"/>
  <c r="T148" i="1"/>
  <c r="Q148" i="1"/>
  <c r="P148" i="1"/>
  <c r="O148" i="1"/>
  <c r="N148" i="1"/>
  <c r="M148" i="1"/>
  <c r="L148" i="1"/>
  <c r="K148" i="1"/>
  <c r="J148" i="1"/>
  <c r="I148" i="1"/>
  <c r="G148" i="1" s="1"/>
  <c r="H148" i="1"/>
  <c r="F148" i="1"/>
  <c r="E148" i="1"/>
  <c r="D148" i="1"/>
  <c r="C148" i="1"/>
  <c r="B148" i="1"/>
  <c r="A148" i="1"/>
  <c r="T147" i="1"/>
  <c r="P147" i="1"/>
  <c r="O147" i="1"/>
  <c r="N147" i="1"/>
  <c r="M147" i="1"/>
  <c r="L147" i="1"/>
  <c r="K147" i="1"/>
  <c r="J147" i="1"/>
  <c r="H147" i="1" s="1"/>
  <c r="Q147" i="1" s="1"/>
  <c r="I147" i="1"/>
  <c r="G147" i="1" s="1"/>
  <c r="F147" i="1"/>
  <c r="E147" i="1"/>
  <c r="D147" i="1"/>
  <c r="C147" i="1"/>
  <c r="B147" i="1"/>
  <c r="A147" i="1"/>
  <c r="T146" i="1"/>
  <c r="P146" i="1"/>
  <c r="O146" i="1"/>
  <c r="N146" i="1"/>
  <c r="M146" i="1"/>
  <c r="L146" i="1"/>
  <c r="K146" i="1"/>
  <c r="J146" i="1"/>
  <c r="H146" i="1" s="1"/>
  <c r="Q146" i="1" s="1"/>
  <c r="I146" i="1"/>
  <c r="G146" i="1" s="1"/>
  <c r="F146" i="1"/>
  <c r="E146" i="1"/>
  <c r="D146" i="1"/>
  <c r="C146" i="1"/>
  <c r="B146" i="1"/>
  <c r="A146" i="1"/>
  <c r="T145" i="1"/>
  <c r="P145" i="1"/>
  <c r="O145" i="1"/>
  <c r="N145" i="1"/>
  <c r="M145" i="1"/>
  <c r="L145" i="1"/>
  <c r="K145" i="1"/>
  <c r="J145" i="1"/>
  <c r="H145" i="1" s="1"/>
  <c r="Q145" i="1" s="1"/>
  <c r="I145" i="1"/>
  <c r="G145" i="1" s="1"/>
  <c r="F145" i="1"/>
  <c r="E145" i="1"/>
  <c r="D145" i="1"/>
  <c r="C145" i="1"/>
  <c r="B145" i="1"/>
  <c r="A145" i="1"/>
  <c r="T144" i="1"/>
  <c r="P144" i="1"/>
  <c r="O144" i="1"/>
  <c r="N144" i="1"/>
  <c r="M144" i="1"/>
  <c r="L144" i="1"/>
  <c r="K144" i="1"/>
  <c r="J144" i="1"/>
  <c r="H144" i="1" s="1"/>
  <c r="Q144" i="1" s="1"/>
  <c r="I144" i="1"/>
  <c r="G144" i="1" s="1"/>
  <c r="F144" i="1"/>
  <c r="E144" i="1"/>
  <c r="D144" i="1"/>
  <c r="C144" i="1"/>
  <c r="B144" i="1"/>
  <c r="A144" i="1"/>
  <c r="T143" i="1"/>
  <c r="Q143" i="1"/>
  <c r="P143" i="1"/>
  <c r="O143" i="1"/>
  <c r="N143" i="1"/>
  <c r="M143" i="1"/>
  <c r="L143" i="1"/>
  <c r="K143" i="1"/>
  <c r="J143" i="1"/>
  <c r="I143" i="1"/>
  <c r="G143" i="1" s="1"/>
  <c r="H143" i="1"/>
  <c r="F143" i="1"/>
  <c r="E143" i="1"/>
  <c r="D143" i="1"/>
  <c r="C143" i="1"/>
  <c r="B143" i="1"/>
  <c r="A143" i="1"/>
  <c r="T142" i="1"/>
  <c r="Q142" i="1"/>
  <c r="P142" i="1"/>
  <c r="O142" i="1"/>
  <c r="N142" i="1"/>
  <c r="M142" i="1"/>
  <c r="L142" i="1"/>
  <c r="K142" i="1"/>
  <c r="J142" i="1"/>
  <c r="I142" i="1"/>
  <c r="G142" i="1" s="1"/>
  <c r="H142" i="1"/>
  <c r="F142" i="1"/>
  <c r="E142" i="1"/>
  <c r="D142" i="1"/>
  <c r="C142" i="1"/>
  <c r="B142" i="1"/>
  <c r="A142" i="1"/>
  <c r="T141" i="1"/>
  <c r="Q141" i="1"/>
  <c r="P141" i="1"/>
  <c r="O141" i="1"/>
  <c r="N141" i="1"/>
  <c r="M141" i="1"/>
  <c r="L141" i="1"/>
  <c r="K141" i="1"/>
  <c r="J141" i="1"/>
  <c r="I141" i="1"/>
  <c r="G141" i="1" s="1"/>
  <c r="H141" i="1"/>
  <c r="F141" i="1"/>
  <c r="E141" i="1"/>
  <c r="D141" i="1"/>
  <c r="C141" i="1"/>
  <c r="B141" i="1"/>
  <c r="A141" i="1"/>
  <c r="T140" i="1"/>
  <c r="Q140" i="1"/>
  <c r="P140" i="1"/>
  <c r="O140" i="1"/>
  <c r="N140" i="1"/>
  <c r="M140" i="1"/>
  <c r="L140" i="1"/>
  <c r="K140" i="1"/>
  <c r="J140" i="1"/>
  <c r="I140" i="1"/>
  <c r="G140" i="1" s="1"/>
  <c r="H140" i="1"/>
  <c r="F140" i="1"/>
  <c r="E140" i="1"/>
  <c r="D140" i="1"/>
  <c r="C140" i="1"/>
  <c r="B140" i="1"/>
  <c r="A140" i="1"/>
  <c r="T139" i="1"/>
  <c r="Q139" i="1"/>
  <c r="P139" i="1"/>
  <c r="O139" i="1"/>
  <c r="N139" i="1"/>
  <c r="M139" i="1"/>
  <c r="L139" i="1"/>
  <c r="K139" i="1"/>
  <c r="J139" i="1"/>
  <c r="I139" i="1"/>
  <c r="G139" i="1" s="1"/>
  <c r="H139" i="1"/>
  <c r="F139" i="1"/>
  <c r="E139" i="1"/>
  <c r="D139" i="1"/>
  <c r="C139" i="1"/>
  <c r="B139" i="1"/>
  <c r="A139" i="1"/>
  <c r="T138" i="1"/>
  <c r="Q138" i="1"/>
  <c r="P138" i="1"/>
  <c r="O138" i="1"/>
  <c r="N138" i="1"/>
  <c r="M138" i="1"/>
  <c r="L138" i="1"/>
  <c r="K138" i="1"/>
  <c r="J138" i="1"/>
  <c r="I138" i="1"/>
  <c r="G138" i="1" s="1"/>
  <c r="H138" i="1"/>
  <c r="F138" i="1"/>
  <c r="E138" i="1"/>
  <c r="D138" i="1"/>
  <c r="C138" i="1"/>
  <c r="B138" i="1"/>
  <c r="A138" i="1"/>
  <c r="T137" i="1"/>
  <c r="P137" i="1"/>
  <c r="O137" i="1"/>
  <c r="N137" i="1"/>
  <c r="M137" i="1"/>
  <c r="L137" i="1"/>
  <c r="K137" i="1"/>
  <c r="J137" i="1"/>
  <c r="H137" i="1" s="1"/>
  <c r="Q137" i="1" s="1"/>
  <c r="I137" i="1"/>
  <c r="G137" i="1" s="1"/>
  <c r="F137" i="1"/>
  <c r="E137" i="1"/>
  <c r="D137" i="1"/>
  <c r="C137" i="1"/>
  <c r="B137" i="1"/>
  <c r="A137" i="1"/>
  <c r="T136" i="1"/>
  <c r="Q136" i="1"/>
  <c r="P136" i="1"/>
  <c r="O136" i="1"/>
  <c r="N136" i="1"/>
  <c r="M136" i="1"/>
  <c r="L136" i="1"/>
  <c r="K136" i="1"/>
  <c r="J136" i="1"/>
  <c r="I136" i="1"/>
  <c r="G136" i="1" s="1"/>
  <c r="H136" i="1"/>
  <c r="F136" i="1"/>
  <c r="E136" i="1"/>
  <c r="D136" i="1"/>
  <c r="C136" i="1"/>
  <c r="B136" i="1"/>
  <c r="A136" i="1"/>
  <c r="T135" i="1"/>
  <c r="Q135" i="1"/>
  <c r="P135" i="1"/>
  <c r="O135" i="1"/>
  <c r="N135" i="1"/>
  <c r="M135" i="1"/>
  <c r="L135" i="1"/>
  <c r="K135" i="1"/>
  <c r="J135" i="1"/>
  <c r="I135" i="1"/>
  <c r="G135" i="1" s="1"/>
  <c r="H135" i="1"/>
  <c r="F135" i="1"/>
  <c r="E135" i="1"/>
  <c r="D135" i="1"/>
  <c r="C135" i="1"/>
  <c r="B135" i="1"/>
  <c r="A135" i="1"/>
  <c r="T134" i="1"/>
  <c r="P134" i="1"/>
  <c r="O134" i="1"/>
  <c r="N134" i="1"/>
  <c r="M134" i="1"/>
  <c r="L134" i="1"/>
  <c r="K134" i="1"/>
  <c r="J134" i="1"/>
  <c r="H134" i="1" s="1"/>
  <c r="I134" i="1"/>
  <c r="G134" i="1" s="1"/>
  <c r="F134" i="1"/>
  <c r="E134" i="1"/>
  <c r="D134" i="1"/>
  <c r="C134" i="1"/>
  <c r="B134" i="1"/>
  <c r="A134" i="1"/>
  <c r="T133" i="1"/>
  <c r="Q133" i="1"/>
  <c r="P133" i="1"/>
  <c r="O133" i="1"/>
  <c r="N133" i="1"/>
  <c r="M133" i="1"/>
  <c r="L133" i="1"/>
  <c r="K133" i="1"/>
  <c r="J133" i="1"/>
  <c r="I133" i="1"/>
  <c r="G133" i="1" s="1"/>
  <c r="H133" i="1"/>
  <c r="F133" i="1"/>
  <c r="E133" i="1"/>
  <c r="D133" i="1"/>
  <c r="C133" i="1"/>
  <c r="B133" i="1"/>
  <c r="A133" i="1"/>
  <c r="T132" i="1"/>
  <c r="Q132" i="1"/>
  <c r="P132" i="1"/>
  <c r="O132" i="1"/>
  <c r="N132" i="1"/>
  <c r="M132" i="1"/>
  <c r="L132" i="1"/>
  <c r="K132" i="1"/>
  <c r="J132" i="1"/>
  <c r="I132" i="1"/>
  <c r="G132" i="1" s="1"/>
  <c r="H132" i="1"/>
  <c r="F132" i="1"/>
  <c r="E132" i="1"/>
  <c r="D132" i="1"/>
  <c r="C132" i="1"/>
  <c r="B132" i="1"/>
  <c r="A132" i="1"/>
  <c r="T131" i="1"/>
  <c r="Q131" i="1"/>
  <c r="P131" i="1"/>
  <c r="O131" i="1"/>
  <c r="N131" i="1"/>
  <c r="M131" i="1"/>
  <c r="L131" i="1"/>
  <c r="K131" i="1"/>
  <c r="J131" i="1"/>
  <c r="I131" i="1"/>
  <c r="G131" i="1" s="1"/>
  <c r="H131" i="1"/>
  <c r="F131" i="1"/>
  <c r="E131" i="1"/>
  <c r="D131" i="1"/>
  <c r="C131" i="1"/>
  <c r="B131" i="1"/>
  <c r="A131" i="1"/>
  <c r="T130" i="1"/>
  <c r="Q130" i="1"/>
  <c r="P130" i="1"/>
  <c r="O130" i="1"/>
  <c r="N130" i="1"/>
  <c r="M130" i="1"/>
  <c r="L130" i="1"/>
  <c r="K130" i="1"/>
  <c r="J130" i="1"/>
  <c r="I130" i="1"/>
  <c r="G130" i="1" s="1"/>
  <c r="H130" i="1"/>
  <c r="F130" i="1"/>
  <c r="E130" i="1"/>
  <c r="D130" i="1"/>
  <c r="C130" i="1"/>
  <c r="B130" i="1"/>
  <c r="A130" i="1"/>
  <c r="T129" i="1"/>
  <c r="Q129" i="1"/>
  <c r="P129" i="1"/>
  <c r="O129" i="1"/>
  <c r="N129" i="1"/>
  <c r="M129" i="1"/>
  <c r="L129" i="1"/>
  <c r="K129" i="1"/>
  <c r="J129" i="1"/>
  <c r="I129" i="1"/>
  <c r="H129" i="1"/>
  <c r="F129" i="1"/>
  <c r="E129" i="1"/>
  <c r="D129" i="1"/>
  <c r="C129" i="1"/>
  <c r="B129" i="1"/>
  <c r="A129" i="1"/>
  <c r="P128" i="1"/>
  <c r="L128" i="1"/>
  <c r="F128" i="1"/>
  <c r="D128" i="1"/>
  <c r="S127" i="1"/>
  <c r="R127" i="1"/>
  <c r="T126" i="1"/>
  <c r="P126" i="1"/>
  <c r="O126" i="1"/>
  <c r="N126" i="1"/>
  <c r="M126" i="1"/>
  <c r="L126" i="1"/>
  <c r="K126" i="1"/>
  <c r="J126" i="1"/>
  <c r="H126" i="1" s="1"/>
  <c r="Q126" i="1" s="1"/>
  <c r="I126" i="1"/>
  <c r="G126" i="1"/>
  <c r="F126" i="1"/>
  <c r="E126" i="1"/>
  <c r="D126" i="1"/>
  <c r="C126" i="1"/>
  <c r="B126" i="1"/>
  <c r="A126" i="1"/>
  <c r="T125" i="1"/>
  <c r="P125" i="1"/>
  <c r="O125" i="1"/>
  <c r="N125" i="1"/>
  <c r="M125" i="1"/>
  <c r="L125" i="1"/>
  <c r="K125" i="1"/>
  <c r="G125" i="1" s="1"/>
  <c r="R125" i="1" s="1"/>
  <c r="J125" i="1"/>
  <c r="H125" i="1" s="1"/>
  <c r="I125" i="1"/>
  <c r="F125" i="1"/>
  <c r="E125" i="1"/>
  <c r="D125" i="1"/>
  <c r="C125" i="1"/>
  <c r="B125" i="1"/>
  <c r="A125" i="1"/>
  <c r="T124" i="1"/>
  <c r="P124" i="1"/>
  <c r="O124" i="1"/>
  <c r="N124" i="1"/>
  <c r="M124" i="1"/>
  <c r="L124" i="1"/>
  <c r="K124" i="1"/>
  <c r="G124" i="1" s="1"/>
  <c r="J124" i="1"/>
  <c r="H124" i="1" s="1"/>
  <c r="I124" i="1"/>
  <c r="F124" i="1"/>
  <c r="E124" i="1"/>
  <c r="D124" i="1"/>
  <c r="C124" i="1"/>
  <c r="B124" i="1"/>
  <c r="A124" i="1"/>
  <c r="T123" i="1"/>
  <c r="P123" i="1"/>
  <c r="O123" i="1"/>
  <c r="N123" i="1"/>
  <c r="M123" i="1"/>
  <c r="L123" i="1"/>
  <c r="K123" i="1"/>
  <c r="G123" i="1" s="1"/>
  <c r="J123" i="1"/>
  <c r="H123" i="1" s="1"/>
  <c r="I123" i="1"/>
  <c r="F123" i="1"/>
  <c r="Q123" i="1" s="1"/>
  <c r="E123" i="1"/>
  <c r="D123" i="1"/>
  <c r="C123" i="1"/>
  <c r="B123" i="1"/>
  <c r="A123" i="1"/>
  <c r="T122" i="1"/>
  <c r="P122" i="1"/>
  <c r="O122" i="1"/>
  <c r="N122" i="1"/>
  <c r="M122" i="1"/>
  <c r="L122" i="1"/>
  <c r="K122" i="1"/>
  <c r="J122" i="1"/>
  <c r="H122" i="1" s="1"/>
  <c r="I122" i="1"/>
  <c r="G122" i="1"/>
  <c r="F122" i="1"/>
  <c r="E122" i="1"/>
  <c r="D122" i="1"/>
  <c r="C122" i="1"/>
  <c r="B122" i="1"/>
  <c r="A122" i="1"/>
  <c r="T121" i="1"/>
  <c r="S121" i="1"/>
  <c r="P121" i="1"/>
  <c r="O121" i="1"/>
  <c r="N121" i="1"/>
  <c r="M121" i="1"/>
  <c r="L121" i="1"/>
  <c r="K121" i="1"/>
  <c r="G121" i="1" s="1"/>
  <c r="R121" i="1" s="1"/>
  <c r="J121" i="1"/>
  <c r="H121" i="1" s="1"/>
  <c r="I121" i="1"/>
  <c r="F121" i="1"/>
  <c r="E121" i="1"/>
  <c r="D121" i="1"/>
  <c r="C121" i="1"/>
  <c r="B121" i="1"/>
  <c r="A121" i="1"/>
  <c r="T120" i="1"/>
  <c r="P120" i="1"/>
  <c r="O120" i="1"/>
  <c r="N120" i="1"/>
  <c r="M120" i="1"/>
  <c r="L120" i="1"/>
  <c r="K120" i="1"/>
  <c r="G120" i="1" s="1"/>
  <c r="J120" i="1"/>
  <c r="H120" i="1" s="1"/>
  <c r="I120" i="1"/>
  <c r="F120" i="1"/>
  <c r="E120" i="1"/>
  <c r="D120" i="1"/>
  <c r="C120" i="1"/>
  <c r="B120" i="1"/>
  <c r="A120" i="1"/>
  <c r="T119" i="1"/>
  <c r="P119" i="1"/>
  <c r="O119" i="1"/>
  <c r="N119" i="1"/>
  <c r="M119" i="1"/>
  <c r="L119" i="1"/>
  <c r="K119" i="1"/>
  <c r="G119" i="1" s="1"/>
  <c r="J119" i="1"/>
  <c r="H119" i="1" s="1"/>
  <c r="I119" i="1"/>
  <c r="F119" i="1"/>
  <c r="Q119" i="1" s="1"/>
  <c r="E119" i="1"/>
  <c r="D119" i="1"/>
  <c r="C119" i="1"/>
  <c r="B119" i="1"/>
  <c r="A119" i="1"/>
  <c r="T118" i="1"/>
  <c r="P118" i="1"/>
  <c r="O118" i="1"/>
  <c r="N118" i="1"/>
  <c r="M118" i="1"/>
  <c r="L118" i="1"/>
  <c r="K118" i="1"/>
  <c r="J118" i="1"/>
  <c r="H118" i="1" s="1"/>
  <c r="I118" i="1"/>
  <c r="G118" i="1"/>
  <c r="F118" i="1"/>
  <c r="E118" i="1"/>
  <c r="D118" i="1"/>
  <c r="C118" i="1"/>
  <c r="B118" i="1"/>
  <c r="A118" i="1"/>
  <c r="T117" i="1"/>
  <c r="P117" i="1"/>
  <c r="O117" i="1"/>
  <c r="N117" i="1"/>
  <c r="M117" i="1"/>
  <c r="L117" i="1"/>
  <c r="K117" i="1"/>
  <c r="G117" i="1" s="1"/>
  <c r="R117" i="1" s="1"/>
  <c r="J117" i="1"/>
  <c r="H117" i="1" s="1"/>
  <c r="I117" i="1"/>
  <c r="F117" i="1"/>
  <c r="E117" i="1"/>
  <c r="D117" i="1"/>
  <c r="C117" i="1"/>
  <c r="B117" i="1"/>
  <c r="A117" i="1"/>
  <c r="T116" i="1"/>
  <c r="P116" i="1"/>
  <c r="O116" i="1"/>
  <c r="N116" i="1"/>
  <c r="M116" i="1"/>
  <c r="L116" i="1"/>
  <c r="K116" i="1"/>
  <c r="G116" i="1" s="1"/>
  <c r="J116" i="1"/>
  <c r="H116" i="1" s="1"/>
  <c r="I116" i="1"/>
  <c r="F116" i="1"/>
  <c r="E116" i="1"/>
  <c r="D116" i="1"/>
  <c r="C116" i="1"/>
  <c r="B116" i="1"/>
  <c r="A116" i="1"/>
  <c r="T115" i="1"/>
  <c r="P115" i="1"/>
  <c r="O115" i="1"/>
  <c r="N115" i="1"/>
  <c r="M115" i="1"/>
  <c r="L115" i="1"/>
  <c r="K115" i="1"/>
  <c r="G115" i="1" s="1"/>
  <c r="J115" i="1"/>
  <c r="H115" i="1" s="1"/>
  <c r="I115" i="1"/>
  <c r="F115" i="1"/>
  <c r="Q115" i="1" s="1"/>
  <c r="E115" i="1"/>
  <c r="D115" i="1"/>
  <c r="C115" i="1"/>
  <c r="B115" i="1"/>
  <c r="A115" i="1"/>
  <c r="T114" i="1"/>
  <c r="P114" i="1"/>
  <c r="O114" i="1"/>
  <c r="N114" i="1"/>
  <c r="M114" i="1"/>
  <c r="L114" i="1"/>
  <c r="K114" i="1"/>
  <c r="J114" i="1"/>
  <c r="H114" i="1" s="1"/>
  <c r="I114" i="1"/>
  <c r="G114" i="1"/>
  <c r="F114" i="1"/>
  <c r="E114" i="1"/>
  <c r="D114" i="1"/>
  <c r="C114" i="1"/>
  <c r="B114" i="1"/>
  <c r="A114" i="1"/>
  <c r="T113" i="1"/>
  <c r="S113" i="1"/>
  <c r="P113" i="1"/>
  <c r="O113" i="1"/>
  <c r="N113" i="1"/>
  <c r="M113" i="1"/>
  <c r="L113" i="1"/>
  <c r="K113" i="1"/>
  <c r="G113" i="1" s="1"/>
  <c r="R113" i="1" s="1"/>
  <c r="J113" i="1"/>
  <c r="H113" i="1" s="1"/>
  <c r="I113" i="1"/>
  <c r="F113" i="1"/>
  <c r="E113" i="1"/>
  <c r="D113" i="1"/>
  <c r="C113" i="1"/>
  <c r="B113" i="1"/>
  <c r="A113" i="1"/>
  <c r="T112" i="1"/>
  <c r="P112" i="1"/>
  <c r="O112" i="1"/>
  <c r="N112" i="1"/>
  <c r="M112" i="1"/>
  <c r="L112" i="1"/>
  <c r="K112" i="1"/>
  <c r="G112" i="1" s="1"/>
  <c r="J112" i="1"/>
  <c r="H112" i="1" s="1"/>
  <c r="I112" i="1"/>
  <c r="F112" i="1"/>
  <c r="E112" i="1"/>
  <c r="D112" i="1"/>
  <c r="C112" i="1"/>
  <c r="B112" i="1"/>
  <c r="A112" i="1"/>
  <c r="T111" i="1"/>
  <c r="P111" i="1"/>
  <c r="O111" i="1"/>
  <c r="O110" i="1" s="1"/>
  <c r="N111" i="1"/>
  <c r="M111" i="1"/>
  <c r="L111" i="1"/>
  <c r="K111" i="1"/>
  <c r="J111" i="1"/>
  <c r="H111" i="1" s="1"/>
  <c r="I111" i="1"/>
  <c r="F111" i="1"/>
  <c r="Q111" i="1" s="1"/>
  <c r="E111" i="1"/>
  <c r="D111" i="1"/>
  <c r="C111" i="1"/>
  <c r="B111" i="1"/>
  <c r="A111" i="1"/>
  <c r="P110" i="1"/>
  <c r="N110" i="1"/>
  <c r="M110" i="1"/>
  <c r="L110" i="1"/>
  <c r="J110" i="1"/>
  <c r="I110" i="1"/>
  <c r="F110" i="1"/>
  <c r="E110" i="1"/>
  <c r="D110" i="1"/>
  <c r="S109" i="1"/>
  <c r="R109" i="1"/>
  <c r="S108" i="1"/>
  <c r="R108" i="1"/>
  <c r="Q107" i="1"/>
  <c r="P107" i="1"/>
  <c r="O107" i="1"/>
  <c r="N107" i="1"/>
  <c r="M107" i="1"/>
  <c r="L107" i="1"/>
  <c r="K107" i="1"/>
  <c r="J107" i="1"/>
  <c r="R107" i="1" s="1"/>
  <c r="I107" i="1"/>
  <c r="H107" i="1"/>
  <c r="G107" i="1"/>
  <c r="S107" i="1" s="1"/>
  <c r="F107" i="1"/>
  <c r="E107" i="1"/>
  <c r="D107" i="1"/>
  <c r="S106" i="1"/>
  <c r="R106" i="1"/>
  <c r="S105" i="1"/>
  <c r="R105" i="1"/>
  <c r="Q104" i="1"/>
  <c r="P104" i="1"/>
  <c r="O104" i="1"/>
  <c r="N104" i="1"/>
  <c r="M104" i="1"/>
  <c r="L104" i="1"/>
  <c r="K104" i="1"/>
  <c r="J104" i="1"/>
  <c r="R104" i="1" s="1"/>
  <c r="I104" i="1"/>
  <c r="H104" i="1"/>
  <c r="G104" i="1"/>
  <c r="S104" i="1" s="1"/>
  <c r="F104" i="1"/>
  <c r="E104" i="1"/>
  <c r="D104" i="1"/>
  <c r="T103" i="1"/>
  <c r="P103" i="1"/>
  <c r="O103" i="1"/>
  <c r="N103" i="1"/>
  <c r="M103" i="1"/>
  <c r="L103" i="1"/>
  <c r="K103" i="1"/>
  <c r="J103" i="1"/>
  <c r="H103" i="1" s="1"/>
  <c r="I103" i="1"/>
  <c r="G103" i="1"/>
  <c r="F103" i="1"/>
  <c r="E103" i="1"/>
  <c r="D103" i="1"/>
  <c r="C103" i="1"/>
  <c r="B103" i="1"/>
  <c r="A103" i="1"/>
  <c r="T102" i="1"/>
  <c r="S102" i="1"/>
  <c r="P102" i="1"/>
  <c r="O102" i="1"/>
  <c r="N102" i="1"/>
  <c r="N100" i="1" s="1"/>
  <c r="M102" i="1"/>
  <c r="L102" i="1"/>
  <c r="K102" i="1"/>
  <c r="G102" i="1" s="1"/>
  <c r="R102" i="1" s="1"/>
  <c r="J102" i="1"/>
  <c r="H102" i="1" s="1"/>
  <c r="I102" i="1"/>
  <c r="F102" i="1"/>
  <c r="E102" i="1"/>
  <c r="D102" i="1"/>
  <c r="C102" i="1"/>
  <c r="B102" i="1"/>
  <c r="A102" i="1"/>
  <c r="T101" i="1"/>
  <c r="P101" i="1"/>
  <c r="O101" i="1"/>
  <c r="N101" i="1"/>
  <c r="M101" i="1"/>
  <c r="L101" i="1"/>
  <c r="K101" i="1"/>
  <c r="J101" i="1"/>
  <c r="H101" i="1" s="1"/>
  <c r="I101" i="1"/>
  <c r="G101" i="1"/>
  <c r="F101" i="1"/>
  <c r="E101" i="1"/>
  <c r="D101" i="1"/>
  <c r="C101" i="1"/>
  <c r="B101" i="1"/>
  <c r="A101" i="1"/>
  <c r="P100" i="1"/>
  <c r="M100" i="1"/>
  <c r="L100" i="1"/>
  <c r="I100" i="1"/>
  <c r="F100" i="1"/>
  <c r="E100" i="1"/>
  <c r="D100" i="1"/>
  <c r="S99" i="1"/>
  <c r="R99" i="1"/>
  <c r="T98" i="1"/>
  <c r="P98" i="1"/>
  <c r="O98" i="1"/>
  <c r="N98" i="1"/>
  <c r="M98" i="1"/>
  <c r="L98" i="1"/>
  <c r="K98" i="1"/>
  <c r="J98" i="1"/>
  <c r="I98" i="1"/>
  <c r="G98" i="1" s="1"/>
  <c r="H98" i="1"/>
  <c r="Q98" i="1" s="1"/>
  <c r="F98" i="1"/>
  <c r="E98" i="1"/>
  <c r="D98" i="1"/>
  <c r="C98" i="1"/>
  <c r="B98" i="1"/>
  <c r="A98" i="1"/>
  <c r="T97" i="1"/>
  <c r="P97" i="1"/>
  <c r="O97" i="1"/>
  <c r="N97" i="1"/>
  <c r="M97" i="1"/>
  <c r="L97" i="1"/>
  <c r="K97" i="1"/>
  <c r="J97" i="1"/>
  <c r="H97" i="1" s="1"/>
  <c r="Q97" i="1" s="1"/>
  <c r="I97" i="1"/>
  <c r="G97" i="1" s="1"/>
  <c r="F97" i="1"/>
  <c r="E97" i="1"/>
  <c r="D97" i="1"/>
  <c r="C97" i="1"/>
  <c r="B97" i="1"/>
  <c r="A97" i="1"/>
  <c r="T96" i="1"/>
  <c r="P96" i="1"/>
  <c r="O96" i="1"/>
  <c r="N96" i="1"/>
  <c r="M96" i="1"/>
  <c r="L96" i="1"/>
  <c r="K96" i="1"/>
  <c r="J96" i="1"/>
  <c r="H96" i="1" s="1"/>
  <c r="Q96" i="1" s="1"/>
  <c r="I96" i="1"/>
  <c r="G96" i="1" s="1"/>
  <c r="F96" i="1"/>
  <c r="E96" i="1"/>
  <c r="D96" i="1"/>
  <c r="C96" i="1"/>
  <c r="B96" i="1"/>
  <c r="A96" i="1"/>
  <c r="T95" i="1"/>
  <c r="P95" i="1"/>
  <c r="O95" i="1"/>
  <c r="O94" i="1" s="1"/>
  <c r="O93" i="1" s="1"/>
  <c r="N95" i="1"/>
  <c r="N94" i="1" s="1"/>
  <c r="N93" i="1" s="1"/>
  <c r="N87" i="1" s="1"/>
  <c r="M95" i="1"/>
  <c r="M94" i="1" s="1"/>
  <c r="M93" i="1" s="1"/>
  <c r="L95" i="1"/>
  <c r="K95" i="1"/>
  <c r="K94" i="1" s="1"/>
  <c r="K93" i="1" s="1"/>
  <c r="J95" i="1"/>
  <c r="H95" i="1" s="1"/>
  <c r="Q95" i="1" s="1"/>
  <c r="I95" i="1"/>
  <c r="F95" i="1"/>
  <c r="F94" i="1" s="1"/>
  <c r="F93" i="1" s="1"/>
  <c r="E95" i="1"/>
  <c r="E94" i="1" s="1"/>
  <c r="E93" i="1" s="1"/>
  <c r="D95" i="1"/>
  <c r="C95" i="1"/>
  <c r="B95" i="1"/>
  <c r="A95" i="1"/>
  <c r="P94" i="1"/>
  <c r="L94" i="1"/>
  <c r="D94" i="1"/>
  <c r="P93" i="1"/>
  <c r="L93" i="1"/>
  <c r="D93" i="1"/>
  <c r="S92" i="1"/>
  <c r="R92" i="1"/>
  <c r="T91" i="1"/>
  <c r="S91" i="1"/>
  <c r="P91" i="1"/>
  <c r="O91" i="1"/>
  <c r="N91" i="1"/>
  <c r="M91" i="1"/>
  <c r="L91" i="1"/>
  <c r="K91" i="1"/>
  <c r="J91" i="1"/>
  <c r="I91" i="1"/>
  <c r="H91" i="1"/>
  <c r="Q91" i="1" s="1"/>
  <c r="G91" i="1"/>
  <c r="R91" i="1" s="1"/>
  <c r="F91" i="1"/>
  <c r="E91" i="1"/>
  <c r="D91" i="1"/>
  <c r="C91" i="1"/>
  <c r="B91" i="1"/>
  <c r="A91" i="1"/>
  <c r="T90" i="1"/>
  <c r="P90" i="1"/>
  <c r="P89" i="1" s="1"/>
  <c r="P88" i="1" s="1"/>
  <c r="O90" i="1"/>
  <c r="O89" i="1" s="1"/>
  <c r="O88" i="1" s="1"/>
  <c r="N90" i="1"/>
  <c r="M90" i="1"/>
  <c r="M89" i="1" s="1"/>
  <c r="M88" i="1" s="1"/>
  <c r="M87" i="1" s="1"/>
  <c r="L90" i="1"/>
  <c r="L89" i="1" s="1"/>
  <c r="L88" i="1" s="1"/>
  <c r="K90" i="1"/>
  <c r="K89" i="1" s="1"/>
  <c r="K88" i="1" s="1"/>
  <c r="J90" i="1"/>
  <c r="I90" i="1"/>
  <c r="I89" i="1" s="1"/>
  <c r="I88" i="1" s="1"/>
  <c r="H90" i="1"/>
  <c r="Q90" i="1" s="1"/>
  <c r="G90" i="1"/>
  <c r="F90" i="1"/>
  <c r="E90" i="1"/>
  <c r="E89" i="1" s="1"/>
  <c r="E88" i="1" s="1"/>
  <c r="D90" i="1"/>
  <c r="D89" i="1" s="1"/>
  <c r="D88" i="1" s="1"/>
  <c r="C90" i="1"/>
  <c r="B90" i="1"/>
  <c r="A90" i="1"/>
  <c r="N89" i="1"/>
  <c r="J89" i="1"/>
  <c r="J88" i="1" s="1"/>
  <c r="F89" i="1"/>
  <c r="N88" i="1"/>
  <c r="F88" i="1"/>
  <c r="F87" i="1"/>
  <c r="T86" i="1"/>
  <c r="S86" i="1"/>
  <c r="P86" i="1"/>
  <c r="O86" i="1"/>
  <c r="N86" i="1"/>
  <c r="M86" i="1"/>
  <c r="L86" i="1"/>
  <c r="K86" i="1"/>
  <c r="J86" i="1"/>
  <c r="I86" i="1"/>
  <c r="H86" i="1"/>
  <c r="Q86" i="1" s="1"/>
  <c r="G86" i="1"/>
  <c r="R86" i="1" s="1"/>
  <c r="F86" i="1"/>
  <c r="E86" i="1"/>
  <c r="D86" i="1"/>
  <c r="C86" i="1"/>
  <c r="B86" i="1"/>
  <c r="A86" i="1"/>
  <c r="T85" i="1"/>
  <c r="P85" i="1"/>
  <c r="O85" i="1"/>
  <c r="N85" i="1"/>
  <c r="M85" i="1"/>
  <c r="L85" i="1"/>
  <c r="K85" i="1"/>
  <c r="J85" i="1"/>
  <c r="I85" i="1"/>
  <c r="H85" i="1"/>
  <c r="G85" i="1"/>
  <c r="R85" i="1" s="1"/>
  <c r="F85" i="1"/>
  <c r="Q85" i="1" s="1"/>
  <c r="E85" i="1"/>
  <c r="D85" i="1"/>
  <c r="C85" i="1"/>
  <c r="B85" i="1"/>
  <c r="A85" i="1"/>
  <c r="T84" i="1"/>
  <c r="S84" i="1"/>
  <c r="P84" i="1"/>
  <c r="O84" i="1"/>
  <c r="N84" i="1"/>
  <c r="M84" i="1"/>
  <c r="L84" i="1"/>
  <c r="K84" i="1"/>
  <c r="J84" i="1"/>
  <c r="I84" i="1"/>
  <c r="H84" i="1"/>
  <c r="G84" i="1"/>
  <c r="R84" i="1" s="1"/>
  <c r="F84" i="1"/>
  <c r="Q84" i="1" s="1"/>
  <c r="E84" i="1"/>
  <c r="D84" i="1"/>
  <c r="C84" i="1"/>
  <c r="B84" i="1"/>
  <c r="A84" i="1"/>
  <c r="T83" i="1"/>
  <c r="P83" i="1"/>
  <c r="O83" i="1"/>
  <c r="N83" i="1"/>
  <c r="M83" i="1"/>
  <c r="L83" i="1"/>
  <c r="K83" i="1"/>
  <c r="J83" i="1"/>
  <c r="I83" i="1"/>
  <c r="H83" i="1"/>
  <c r="G83" i="1"/>
  <c r="R83" i="1" s="1"/>
  <c r="F83" i="1"/>
  <c r="Q83" i="1" s="1"/>
  <c r="E83" i="1"/>
  <c r="D83" i="1"/>
  <c r="C83" i="1"/>
  <c r="B83" i="1"/>
  <c r="A83" i="1"/>
  <c r="T82" i="1"/>
  <c r="S82" i="1"/>
  <c r="P82" i="1"/>
  <c r="O82" i="1"/>
  <c r="N82" i="1"/>
  <c r="M82" i="1"/>
  <c r="L82" i="1"/>
  <c r="K82" i="1"/>
  <c r="J82" i="1"/>
  <c r="I82" i="1"/>
  <c r="H82" i="1"/>
  <c r="G82" i="1"/>
  <c r="R82" i="1" s="1"/>
  <c r="F82" i="1"/>
  <c r="Q82" i="1" s="1"/>
  <c r="E82" i="1"/>
  <c r="D82" i="1"/>
  <c r="C82" i="1"/>
  <c r="B82" i="1"/>
  <c r="A82" i="1"/>
  <c r="T81" i="1"/>
  <c r="P81" i="1"/>
  <c r="O81" i="1"/>
  <c r="N81" i="1"/>
  <c r="M81" i="1"/>
  <c r="L81" i="1"/>
  <c r="K81" i="1"/>
  <c r="J81" i="1"/>
  <c r="I81" i="1"/>
  <c r="H81" i="1"/>
  <c r="G81" i="1"/>
  <c r="R81" i="1" s="1"/>
  <c r="F81" i="1"/>
  <c r="Q81" i="1" s="1"/>
  <c r="E81" i="1"/>
  <c r="D81" i="1"/>
  <c r="C81" i="1"/>
  <c r="B81" i="1"/>
  <c r="A81" i="1"/>
  <c r="T80" i="1"/>
  <c r="S80" i="1"/>
  <c r="P80" i="1"/>
  <c r="O80" i="1"/>
  <c r="N80" i="1"/>
  <c r="M80" i="1"/>
  <c r="L80" i="1"/>
  <c r="K80" i="1"/>
  <c r="J80" i="1"/>
  <c r="I80" i="1"/>
  <c r="H80" i="1"/>
  <c r="G80" i="1"/>
  <c r="R80" i="1" s="1"/>
  <c r="F80" i="1"/>
  <c r="Q80" i="1" s="1"/>
  <c r="E80" i="1"/>
  <c r="D80" i="1"/>
  <c r="C80" i="1"/>
  <c r="B80" i="1"/>
  <c r="A80" i="1"/>
  <c r="T79" i="1"/>
  <c r="P79" i="1"/>
  <c r="P78" i="1" s="1"/>
  <c r="O79" i="1"/>
  <c r="O78" i="1" s="1"/>
  <c r="O76" i="1" s="1"/>
  <c r="N79" i="1"/>
  <c r="M79" i="1"/>
  <c r="L79" i="1"/>
  <c r="L78" i="1" s="1"/>
  <c r="K79" i="1"/>
  <c r="K78" i="1" s="1"/>
  <c r="K76" i="1" s="1"/>
  <c r="J79" i="1"/>
  <c r="I79" i="1"/>
  <c r="H79" i="1"/>
  <c r="H78" i="1" s="1"/>
  <c r="G79" i="1"/>
  <c r="F79" i="1"/>
  <c r="Q79" i="1" s="1"/>
  <c r="Q78" i="1" s="1"/>
  <c r="Q76" i="1" s="1"/>
  <c r="E79" i="1"/>
  <c r="D79" i="1"/>
  <c r="D78" i="1" s="1"/>
  <c r="C79" i="1"/>
  <c r="B79" i="1"/>
  <c r="A79" i="1"/>
  <c r="N78" i="1"/>
  <c r="N76" i="1" s="1"/>
  <c r="M78" i="1"/>
  <c r="J78" i="1"/>
  <c r="J76" i="1" s="1"/>
  <c r="I78" i="1"/>
  <c r="F78" i="1"/>
  <c r="F76" i="1" s="1"/>
  <c r="E78" i="1"/>
  <c r="S77" i="1"/>
  <c r="R77" i="1"/>
  <c r="P76" i="1"/>
  <c r="M76" i="1"/>
  <c r="L76" i="1"/>
  <c r="I76" i="1"/>
  <c r="H76" i="1"/>
  <c r="E76" i="1"/>
  <c r="D76" i="1"/>
  <c r="S75" i="1"/>
  <c r="R75" i="1"/>
  <c r="S74" i="1"/>
  <c r="R74" i="1"/>
  <c r="S73" i="1"/>
  <c r="R73" i="1"/>
  <c r="Q72" i="1"/>
  <c r="P72" i="1"/>
  <c r="O72" i="1"/>
  <c r="O67" i="1" s="1"/>
  <c r="N72" i="1"/>
  <c r="N67" i="1" s="1"/>
  <c r="M72" i="1"/>
  <c r="L72" i="1"/>
  <c r="K72" i="1"/>
  <c r="K67" i="1" s="1"/>
  <c r="J72" i="1"/>
  <c r="J67" i="1" s="1"/>
  <c r="I72" i="1"/>
  <c r="H72" i="1"/>
  <c r="G72" i="1"/>
  <c r="G67" i="1" s="1"/>
  <c r="F72" i="1"/>
  <c r="F67" i="1" s="1"/>
  <c r="E72" i="1"/>
  <c r="D72" i="1"/>
  <c r="S71" i="1"/>
  <c r="R71" i="1"/>
  <c r="S70" i="1"/>
  <c r="R70" i="1"/>
  <c r="S69" i="1"/>
  <c r="R69" i="1"/>
  <c r="Q68" i="1"/>
  <c r="P68" i="1"/>
  <c r="O68" i="1"/>
  <c r="N68" i="1"/>
  <c r="M68" i="1"/>
  <c r="L68" i="1"/>
  <c r="K68" i="1"/>
  <c r="J68" i="1"/>
  <c r="I68" i="1"/>
  <c r="H68" i="1"/>
  <c r="G68" i="1"/>
  <c r="S68" i="1" s="1"/>
  <c r="F68" i="1"/>
  <c r="E68" i="1"/>
  <c r="D68" i="1"/>
  <c r="Q67" i="1"/>
  <c r="P67" i="1"/>
  <c r="M67" i="1"/>
  <c r="L67" i="1"/>
  <c r="I67" i="1"/>
  <c r="H67" i="1"/>
  <c r="E67" i="1"/>
  <c r="D67" i="1"/>
  <c r="S66" i="1"/>
  <c r="R66" i="1"/>
  <c r="S65" i="1"/>
  <c r="R65" i="1"/>
  <c r="Q64" i="1"/>
  <c r="P64" i="1"/>
  <c r="O64" i="1"/>
  <c r="N64" i="1"/>
  <c r="M64" i="1"/>
  <c r="L64" i="1"/>
  <c r="K64" i="1"/>
  <c r="J64" i="1"/>
  <c r="I64" i="1"/>
  <c r="H64" i="1"/>
  <c r="G64" i="1"/>
  <c r="S64" i="1" s="1"/>
  <c r="F64" i="1"/>
  <c r="E64" i="1"/>
  <c r="D64" i="1"/>
  <c r="T63" i="1"/>
  <c r="P63" i="1"/>
  <c r="O63" i="1"/>
  <c r="N63" i="1"/>
  <c r="M63" i="1"/>
  <c r="L63" i="1"/>
  <c r="K63" i="1"/>
  <c r="J63" i="1"/>
  <c r="H63" i="1" s="1"/>
  <c r="Q63" i="1" s="1"/>
  <c r="I63" i="1"/>
  <c r="G63" i="1" s="1"/>
  <c r="F63" i="1"/>
  <c r="E63" i="1"/>
  <c r="D63" i="1"/>
  <c r="C63" i="1"/>
  <c r="B63" i="1"/>
  <c r="A63" i="1"/>
  <c r="T62" i="1"/>
  <c r="P62" i="1"/>
  <c r="O62" i="1"/>
  <c r="N62" i="1"/>
  <c r="M62" i="1"/>
  <c r="L62" i="1"/>
  <c r="K62" i="1"/>
  <c r="J62" i="1"/>
  <c r="H62" i="1" s="1"/>
  <c r="Q62" i="1" s="1"/>
  <c r="I62" i="1"/>
  <c r="G62" i="1"/>
  <c r="S62" i="1" s="1"/>
  <c r="F62" i="1"/>
  <c r="E62" i="1"/>
  <c r="D62" i="1"/>
  <c r="C62" i="1"/>
  <c r="B62" i="1"/>
  <c r="A62" i="1"/>
  <c r="T61" i="1"/>
  <c r="R61" i="1"/>
  <c r="Q61" i="1"/>
  <c r="P61" i="1"/>
  <c r="O61" i="1"/>
  <c r="N61" i="1"/>
  <c r="M61" i="1"/>
  <c r="M54" i="1" s="1"/>
  <c r="M51" i="1" s="1"/>
  <c r="M50" i="1" s="1"/>
  <c r="L61" i="1"/>
  <c r="K61" i="1"/>
  <c r="J61" i="1"/>
  <c r="H61" i="1" s="1"/>
  <c r="I61" i="1"/>
  <c r="I54" i="1" s="1"/>
  <c r="I51" i="1" s="1"/>
  <c r="I50" i="1" s="1"/>
  <c r="G61" i="1"/>
  <c r="S61" i="1" s="1"/>
  <c r="F61" i="1"/>
  <c r="E61" i="1"/>
  <c r="D61" i="1"/>
  <c r="C61" i="1"/>
  <c r="B61" i="1"/>
  <c r="A61" i="1"/>
  <c r="T60" i="1"/>
  <c r="P60" i="1"/>
  <c r="O60" i="1"/>
  <c r="N60" i="1"/>
  <c r="M60" i="1"/>
  <c r="L60" i="1"/>
  <c r="K60" i="1"/>
  <c r="J60" i="1"/>
  <c r="H60" i="1" s="1"/>
  <c r="Q60" i="1" s="1"/>
  <c r="I60" i="1"/>
  <c r="G60" i="1" s="1"/>
  <c r="F60" i="1"/>
  <c r="E60" i="1"/>
  <c r="D60" i="1"/>
  <c r="C60" i="1"/>
  <c r="B60" i="1"/>
  <c r="A60" i="1"/>
  <c r="T59" i="1"/>
  <c r="P59" i="1"/>
  <c r="O59" i="1"/>
  <c r="N59" i="1"/>
  <c r="M59" i="1"/>
  <c r="L59" i="1"/>
  <c r="K59" i="1"/>
  <c r="J59" i="1"/>
  <c r="H59" i="1" s="1"/>
  <c r="Q59" i="1" s="1"/>
  <c r="I59" i="1"/>
  <c r="G59" i="1" s="1"/>
  <c r="F59" i="1"/>
  <c r="E59" i="1"/>
  <c r="D59" i="1"/>
  <c r="C59" i="1"/>
  <c r="B59" i="1"/>
  <c r="A59" i="1"/>
  <c r="T58" i="1"/>
  <c r="P58" i="1"/>
  <c r="O58" i="1"/>
  <c r="N58" i="1"/>
  <c r="M58" i="1"/>
  <c r="L58" i="1"/>
  <c r="K58" i="1"/>
  <c r="J58" i="1"/>
  <c r="H58" i="1" s="1"/>
  <c r="Q58" i="1" s="1"/>
  <c r="I58" i="1"/>
  <c r="G58" i="1" s="1"/>
  <c r="F58" i="1"/>
  <c r="E58" i="1"/>
  <c r="D58" i="1"/>
  <c r="C58" i="1"/>
  <c r="B58" i="1"/>
  <c r="A58" i="1"/>
  <c r="T57" i="1"/>
  <c r="P57" i="1"/>
  <c r="O57" i="1"/>
  <c r="N57" i="1"/>
  <c r="M57" i="1"/>
  <c r="L57" i="1"/>
  <c r="K57" i="1"/>
  <c r="J57" i="1"/>
  <c r="H57" i="1" s="1"/>
  <c r="I57" i="1"/>
  <c r="G57" i="1" s="1"/>
  <c r="F57" i="1"/>
  <c r="Q57" i="1" s="1"/>
  <c r="E57" i="1"/>
  <c r="E54" i="1" s="1"/>
  <c r="E51" i="1" s="1"/>
  <c r="E50" i="1" s="1"/>
  <c r="D57" i="1"/>
  <c r="C57" i="1"/>
  <c r="B57" i="1"/>
  <c r="A57" i="1"/>
  <c r="T56" i="1"/>
  <c r="Q56" i="1"/>
  <c r="P56" i="1"/>
  <c r="O56" i="1"/>
  <c r="N56" i="1"/>
  <c r="M56" i="1"/>
  <c r="L56" i="1"/>
  <c r="K56" i="1"/>
  <c r="J56" i="1"/>
  <c r="H56" i="1" s="1"/>
  <c r="I56" i="1"/>
  <c r="G56" i="1"/>
  <c r="F56" i="1"/>
  <c r="E56" i="1"/>
  <c r="D56" i="1"/>
  <c r="C56" i="1"/>
  <c r="B56" i="1"/>
  <c r="A56" i="1"/>
  <c r="T55" i="1"/>
  <c r="P55" i="1"/>
  <c r="P54" i="1" s="1"/>
  <c r="O55" i="1"/>
  <c r="O54" i="1" s="1"/>
  <c r="N55" i="1"/>
  <c r="M55" i="1"/>
  <c r="L55" i="1"/>
  <c r="L54" i="1" s="1"/>
  <c r="K55" i="1"/>
  <c r="K54" i="1" s="1"/>
  <c r="J55" i="1"/>
  <c r="I55" i="1"/>
  <c r="H55" i="1"/>
  <c r="H54" i="1" s="1"/>
  <c r="G55" i="1"/>
  <c r="R55" i="1" s="1"/>
  <c r="F55" i="1"/>
  <c r="Q55" i="1" s="1"/>
  <c r="E55" i="1"/>
  <c r="D55" i="1"/>
  <c r="D54" i="1" s="1"/>
  <c r="C55" i="1"/>
  <c r="B55" i="1"/>
  <c r="A55" i="1"/>
  <c r="N54" i="1"/>
  <c r="J54" i="1"/>
  <c r="F54" i="1"/>
  <c r="T53" i="1"/>
  <c r="P53" i="1"/>
  <c r="O53" i="1"/>
  <c r="N53" i="1"/>
  <c r="M53" i="1"/>
  <c r="L53" i="1"/>
  <c r="K53" i="1"/>
  <c r="J53" i="1"/>
  <c r="I53" i="1"/>
  <c r="H53" i="1"/>
  <c r="G53" i="1"/>
  <c r="R53" i="1" s="1"/>
  <c r="F53" i="1"/>
  <c r="Q53" i="1" s="1"/>
  <c r="E53" i="1"/>
  <c r="D53" i="1"/>
  <c r="C53" i="1"/>
  <c r="B53" i="1"/>
  <c r="A53" i="1"/>
  <c r="T52" i="1"/>
  <c r="P52" i="1"/>
  <c r="O52" i="1"/>
  <c r="O51" i="1" s="1"/>
  <c r="O50" i="1" s="1"/>
  <c r="N52" i="1"/>
  <c r="M52" i="1"/>
  <c r="L52" i="1"/>
  <c r="K52" i="1"/>
  <c r="K51" i="1" s="1"/>
  <c r="K50" i="1" s="1"/>
  <c r="J52" i="1"/>
  <c r="I52" i="1"/>
  <c r="H52" i="1"/>
  <c r="G52" i="1"/>
  <c r="R52" i="1" s="1"/>
  <c r="F52" i="1"/>
  <c r="Q52" i="1" s="1"/>
  <c r="E52" i="1"/>
  <c r="D52" i="1"/>
  <c r="C52" i="1"/>
  <c r="B52" i="1"/>
  <c r="A52" i="1"/>
  <c r="N51" i="1"/>
  <c r="J51" i="1"/>
  <c r="F51" i="1"/>
  <c r="N50" i="1"/>
  <c r="N27" i="1" s="1"/>
  <c r="J50" i="1"/>
  <c r="J27" i="1" s="1"/>
  <c r="F50" i="1"/>
  <c r="F27" i="1" s="1"/>
  <c r="F26" i="1" s="1"/>
  <c r="F25" i="1" s="1"/>
  <c r="F49" i="1"/>
  <c r="F48" i="1"/>
  <c r="S47" i="1"/>
  <c r="R47" i="1"/>
  <c r="Q47" i="1"/>
  <c r="P46" i="1"/>
  <c r="O46" i="1"/>
  <c r="N46" i="1"/>
  <c r="M46" i="1"/>
  <c r="L46" i="1"/>
  <c r="J46" i="1"/>
  <c r="I46" i="1"/>
  <c r="F46" i="1"/>
  <c r="E46" i="1"/>
  <c r="D46" i="1"/>
  <c r="Q45" i="1"/>
  <c r="P45" i="1"/>
  <c r="O45" i="1"/>
  <c r="N45" i="1"/>
  <c r="M45" i="1"/>
  <c r="L45" i="1"/>
  <c r="K45" i="1"/>
  <c r="J45" i="1"/>
  <c r="R45" i="1" s="1"/>
  <c r="I45" i="1"/>
  <c r="H45" i="1"/>
  <c r="G45" i="1"/>
  <c r="S45" i="1" s="1"/>
  <c r="F45" i="1"/>
  <c r="E45" i="1"/>
  <c r="D45" i="1"/>
  <c r="Q44" i="1"/>
  <c r="P44" i="1"/>
  <c r="O44" i="1"/>
  <c r="N44" i="1"/>
  <c r="M44" i="1"/>
  <c r="L44" i="1"/>
  <c r="K44" i="1"/>
  <c r="J44" i="1"/>
  <c r="R44" i="1" s="1"/>
  <c r="I44" i="1"/>
  <c r="H44" i="1"/>
  <c r="G44" i="1"/>
  <c r="S44" i="1" s="1"/>
  <c r="F44" i="1"/>
  <c r="E44" i="1"/>
  <c r="D44" i="1"/>
  <c r="Q43" i="1"/>
  <c r="P43" i="1"/>
  <c r="O43" i="1"/>
  <c r="N43" i="1"/>
  <c r="M43" i="1"/>
  <c r="L43" i="1"/>
  <c r="K43" i="1"/>
  <c r="J43" i="1"/>
  <c r="R43" i="1" s="1"/>
  <c r="I43" i="1"/>
  <c r="H43" i="1"/>
  <c r="G43" i="1"/>
  <c r="S43" i="1" s="1"/>
  <c r="F43" i="1"/>
  <c r="E43" i="1"/>
  <c r="D43" i="1"/>
  <c r="Q42" i="1"/>
  <c r="P42" i="1"/>
  <c r="O42" i="1"/>
  <c r="N42" i="1"/>
  <c r="M42" i="1"/>
  <c r="L42" i="1"/>
  <c r="K42" i="1"/>
  <c r="J42" i="1"/>
  <c r="R42" i="1" s="1"/>
  <c r="I42" i="1"/>
  <c r="H42" i="1"/>
  <c r="G42" i="1"/>
  <c r="S42" i="1" s="1"/>
  <c r="F42" i="1"/>
  <c r="E42" i="1"/>
  <c r="D42" i="1"/>
  <c r="P41" i="1"/>
  <c r="O41" i="1"/>
  <c r="N41" i="1"/>
  <c r="M41" i="1"/>
  <c r="L41" i="1"/>
  <c r="J41" i="1"/>
  <c r="I41" i="1"/>
  <c r="F41" i="1"/>
  <c r="E41" i="1"/>
  <c r="D41" i="1"/>
  <c r="S40" i="1"/>
  <c r="R40" i="1"/>
  <c r="S39" i="1"/>
  <c r="R39" i="1"/>
  <c r="S38" i="1"/>
  <c r="R38" i="1"/>
  <c r="S37" i="1"/>
  <c r="R37" i="1"/>
  <c r="S36" i="1"/>
  <c r="R36" i="1"/>
  <c r="S35" i="1"/>
  <c r="R35" i="1"/>
  <c r="S34" i="1"/>
  <c r="R34" i="1"/>
  <c r="S33" i="1"/>
  <c r="R33" i="1"/>
  <c r="P32" i="1"/>
  <c r="L32" i="1"/>
  <c r="F32" i="1"/>
  <c r="D32" i="1"/>
  <c r="Q31" i="1"/>
  <c r="P31" i="1"/>
  <c r="O31" i="1"/>
  <c r="N31" i="1"/>
  <c r="M31" i="1"/>
  <c r="L31" i="1"/>
  <c r="K31" i="1"/>
  <c r="J31" i="1"/>
  <c r="R31" i="1" s="1"/>
  <c r="I31" i="1"/>
  <c r="H31" i="1"/>
  <c r="G31" i="1"/>
  <c r="S31" i="1" s="1"/>
  <c r="F31" i="1"/>
  <c r="E31" i="1"/>
  <c r="D31" i="1"/>
  <c r="P30" i="1"/>
  <c r="O30" i="1"/>
  <c r="N30" i="1"/>
  <c r="M30" i="1"/>
  <c r="L30" i="1"/>
  <c r="J30" i="1"/>
  <c r="I30" i="1"/>
  <c r="F30" i="1"/>
  <c r="E30" i="1"/>
  <c r="D30" i="1"/>
  <c r="Q29" i="1"/>
  <c r="P29" i="1"/>
  <c r="O29" i="1"/>
  <c r="N29" i="1"/>
  <c r="M29" i="1"/>
  <c r="L29" i="1"/>
  <c r="K29" i="1"/>
  <c r="J29" i="1"/>
  <c r="R29" i="1" s="1"/>
  <c r="I29" i="1"/>
  <c r="H29" i="1"/>
  <c r="G29" i="1"/>
  <c r="S29" i="1" s="1"/>
  <c r="F29" i="1"/>
  <c r="E29" i="1"/>
  <c r="D29" i="1"/>
  <c r="M28" i="1"/>
  <c r="F28" i="1"/>
  <c r="B24" i="1"/>
  <c r="C24" i="1" s="1"/>
  <c r="D24" i="1" s="1"/>
  <c r="E24" i="1" s="1"/>
  <c r="F24" i="1" s="1"/>
  <c r="G24" i="1" s="1"/>
  <c r="H24" i="1" s="1"/>
  <c r="I24" i="1" s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Q94" i="1" l="1"/>
  <c r="Q93" i="1" s="1"/>
  <c r="N49" i="1"/>
  <c r="N48" i="1" s="1"/>
  <c r="N28" i="1"/>
  <c r="K27" i="1"/>
  <c r="O27" i="1"/>
  <c r="Q54" i="1"/>
  <c r="Q51" i="1" s="1"/>
  <c r="Q50" i="1" s="1"/>
  <c r="I49" i="1"/>
  <c r="I48" i="1" s="1"/>
  <c r="I27" i="1"/>
  <c r="M27" i="1"/>
  <c r="D51" i="1"/>
  <c r="D50" i="1" s="1"/>
  <c r="H51" i="1"/>
  <c r="H50" i="1" s="1"/>
  <c r="L51" i="1"/>
  <c r="L50" i="1" s="1"/>
  <c r="P51" i="1"/>
  <c r="P50" i="1" s="1"/>
  <c r="E27" i="1"/>
  <c r="R72" i="1"/>
  <c r="R112" i="1"/>
  <c r="S112" i="1"/>
  <c r="R180" i="1"/>
  <c r="S180" i="1"/>
  <c r="G54" i="1"/>
  <c r="S67" i="1"/>
  <c r="R67" i="1"/>
  <c r="R79" i="1"/>
  <c r="G78" i="1"/>
  <c r="R90" i="1"/>
  <c r="S90" i="1" s="1"/>
  <c r="G89" i="1"/>
  <c r="G100" i="1"/>
  <c r="R101" i="1"/>
  <c r="S101" i="1" s="1"/>
  <c r="R103" i="1"/>
  <c r="S103" i="1"/>
  <c r="K110" i="1"/>
  <c r="K30" i="1" s="1"/>
  <c r="G111" i="1"/>
  <c r="R114" i="1"/>
  <c r="S114" i="1"/>
  <c r="R119" i="1"/>
  <c r="S119" i="1"/>
  <c r="R122" i="1"/>
  <c r="S122" i="1"/>
  <c r="R132" i="1"/>
  <c r="S132" i="1" s="1"/>
  <c r="R154" i="1"/>
  <c r="S154" i="1" s="1"/>
  <c r="R171" i="1"/>
  <c r="S171" i="1"/>
  <c r="S52" i="1"/>
  <c r="S55" i="1"/>
  <c r="R120" i="1"/>
  <c r="S120" i="1"/>
  <c r="R56" i="1"/>
  <c r="S56" i="1" s="1"/>
  <c r="S57" i="1"/>
  <c r="R63" i="1"/>
  <c r="S63" i="1" s="1"/>
  <c r="D87" i="1"/>
  <c r="D28" i="1" s="1"/>
  <c r="Q89" i="1"/>
  <c r="Q88" i="1" s="1"/>
  <c r="L87" i="1"/>
  <c r="L28" i="1" s="1"/>
  <c r="P87" i="1"/>
  <c r="P28" i="1" s="1"/>
  <c r="H94" i="1"/>
  <c r="H93" i="1" s="1"/>
  <c r="R116" i="1"/>
  <c r="S116" i="1"/>
  <c r="R124" i="1"/>
  <c r="S124" i="1"/>
  <c r="H151" i="1"/>
  <c r="R151" i="1"/>
  <c r="S151" i="1" s="1"/>
  <c r="R189" i="1"/>
  <c r="S189" i="1"/>
  <c r="R196" i="1"/>
  <c r="S196" i="1"/>
  <c r="R204" i="1"/>
  <c r="S204" i="1"/>
  <c r="R212" i="1"/>
  <c r="S212" i="1"/>
  <c r="S53" i="1"/>
  <c r="R173" i="1"/>
  <c r="S173" i="1" s="1"/>
  <c r="R57" i="1"/>
  <c r="R58" i="1"/>
  <c r="S58" i="1" s="1"/>
  <c r="R59" i="1"/>
  <c r="S59" i="1" s="1"/>
  <c r="R60" i="1"/>
  <c r="S60" i="1" s="1"/>
  <c r="S79" i="1"/>
  <c r="S81" i="1"/>
  <c r="S83" i="1"/>
  <c r="S85" i="1"/>
  <c r="E87" i="1"/>
  <c r="E28" i="1" s="1"/>
  <c r="I87" i="1"/>
  <c r="I28" i="1" s="1"/>
  <c r="G95" i="1"/>
  <c r="I94" i="1"/>
  <c r="I93" i="1" s="1"/>
  <c r="S96" i="1"/>
  <c r="R96" i="1"/>
  <c r="S97" i="1"/>
  <c r="R97" i="1"/>
  <c r="R115" i="1"/>
  <c r="S115" i="1" s="1"/>
  <c r="S117" i="1"/>
  <c r="R118" i="1"/>
  <c r="S118" i="1"/>
  <c r="R123" i="1"/>
  <c r="S123" i="1"/>
  <c r="S125" i="1"/>
  <c r="R126" i="1"/>
  <c r="S126" i="1" s="1"/>
  <c r="H128" i="1"/>
  <c r="H32" i="1" s="1"/>
  <c r="R138" i="1"/>
  <c r="S138" i="1" s="1"/>
  <c r="R142" i="1"/>
  <c r="S142" i="1" s="1"/>
  <c r="R149" i="1"/>
  <c r="S149" i="1"/>
  <c r="R162" i="1"/>
  <c r="S162" i="1" s="1"/>
  <c r="R187" i="1"/>
  <c r="S187" i="1"/>
  <c r="R62" i="1"/>
  <c r="S72" i="1"/>
  <c r="Q102" i="1"/>
  <c r="Q112" i="1"/>
  <c r="Q116" i="1"/>
  <c r="Q120" i="1"/>
  <c r="Q124" i="1"/>
  <c r="G129" i="1"/>
  <c r="I128" i="1"/>
  <c r="I32" i="1" s="1"/>
  <c r="M128" i="1"/>
  <c r="M32" i="1" s="1"/>
  <c r="S133" i="1"/>
  <c r="R133" i="1"/>
  <c r="S134" i="1"/>
  <c r="R134" i="1"/>
  <c r="Q134" i="1"/>
  <c r="R139" i="1"/>
  <c r="S139" i="1" s="1"/>
  <c r="R143" i="1"/>
  <c r="S143" i="1" s="1"/>
  <c r="R144" i="1"/>
  <c r="S144" i="1" s="1"/>
  <c r="R145" i="1"/>
  <c r="S145" i="1" s="1"/>
  <c r="R146" i="1"/>
  <c r="S146" i="1" s="1"/>
  <c r="R147" i="1"/>
  <c r="S147" i="1" s="1"/>
  <c r="H153" i="1"/>
  <c r="R153" i="1"/>
  <c r="S153" i="1" s="1"/>
  <c r="R156" i="1"/>
  <c r="S156" i="1" s="1"/>
  <c r="R164" i="1"/>
  <c r="S164" i="1" s="1"/>
  <c r="K128" i="1"/>
  <c r="K32" i="1" s="1"/>
  <c r="G169" i="1"/>
  <c r="O128" i="1"/>
  <c r="O32" i="1" s="1"/>
  <c r="R176" i="1"/>
  <c r="S176" i="1" s="1"/>
  <c r="R185" i="1"/>
  <c r="S185" i="1" s="1"/>
  <c r="R192" i="1"/>
  <c r="S192" i="1" s="1"/>
  <c r="R64" i="1"/>
  <c r="R68" i="1"/>
  <c r="H89" i="1"/>
  <c r="H88" i="1" s="1"/>
  <c r="H87" i="1" s="1"/>
  <c r="H28" i="1" s="1"/>
  <c r="J94" i="1"/>
  <c r="J93" i="1" s="1"/>
  <c r="J87" i="1" s="1"/>
  <c r="H100" i="1"/>
  <c r="Q113" i="1"/>
  <c r="Q117" i="1"/>
  <c r="Q121" i="1"/>
  <c r="Q125" i="1"/>
  <c r="E128" i="1"/>
  <c r="E32" i="1" s="1"/>
  <c r="S130" i="1"/>
  <c r="R130" i="1"/>
  <c r="S135" i="1"/>
  <c r="R135" i="1"/>
  <c r="S140" i="1"/>
  <c r="R140" i="1"/>
  <c r="S148" i="1"/>
  <c r="R148" i="1"/>
  <c r="S150" i="1"/>
  <c r="R150" i="1"/>
  <c r="S158" i="1"/>
  <c r="R158" i="1"/>
  <c r="R159" i="1"/>
  <c r="S159" i="1" s="1"/>
  <c r="R166" i="1"/>
  <c r="S166" i="1" s="1"/>
  <c r="R167" i="1"/>
  <c r="S167" i="1" s="1"/>
  <c r="R172" i="1"/>
  <c r="S172" i="1" s="1"/>
  <c r="R181" i="1"/>
  <c r="S181" i="1" s="1"/>
  <c r="R188" i="1"/>
  <c r="S188" i="1" s="1"/>
  <c r="R200" i="1"/>
  <c r="S200" i="1"/>
  <c r="R208" i="1"/>
  <c r="S208" i="1"/>
  <c r="R216" i="1"/>
  <c r="S216" i="1"/>
  <c r="S98" i="1"/>
  <c r="R98" i="1"/>
  <c r="J100" i="1"/>
  <c r="Q101" i="1"/>
  <c r="K100" i="1"/>
  <c r="K87" i="1" s="1"/>
  <c r="O100" i="1"/>
  <c r="O87" i="1" s="1"/>
  <c r="Q103" i="1"/>
  <c r="H110" i="1"/>
  <c r="H30" i="1" s="1"/>
  <c r="Q114" i="1"/>
  <c r="Q110" i="1" s="1"/>
  <c r="Q30" i="1" s="1"/>
  <c r="Q118" i="1"/>
  <c r="Q122" i="1"/>
  <c r="R131" i="1"/>
  <c r="S131" i="1" s="1"/>
  <c r="R136" i="1"/>
  <c r="S136" i="1" s="1"/>
  <c r="R137" i="1"/>
  <c r="S137" i="1" s="1"/>
  <c r="R141" i="1"/>
  <c r="S141" i="1" s="1"/>
  <c r="H149" i="1"/>
  <c r="Q149" i="1" s="1"/>
  <c r="J128" i="1"/>
  <c r="J32" i="1" s="1"/>
  <c r="N128" i="1"/>
  <c r="N32" i="1" s="1"/>
  <c r="N26" i="1" s="1"/>
  <c r="N25" i="1" s="1"/>
  <c r="S152" i="1"/>
  <c r="R152" i="1"/>
  <c r="S160" i="1"/>
  <c r="R160" i="1"/>
  <c r="R161" i="1"/>
  <c r="S161" i="1" s="1"/>
  <c r="R168" i="1"/>
  <c r="S168" i="1"/>
  <c r="R177" i="1"/>
  <c r="S177" i="1"/>
  <c r="S183" i="1"/>
  <c r="R184" i="1"/>
  <c r="S184" i="1" s="1"/>
  <c r="R193" i="1"/>
  <c r="S193" i="1" s="1"/>
  <c r="S219" i="1"/>
  <c r="R220" i="1"/>
  <c r="S220" i="1"/>
  <c r="K284" i="1"/>
  <c r="G285" i="1"/>
  <c r="Q151" i="1"/>
  <c r="Q153" i="1"/>
  <c r="Q155" i="1"/>
  <c r="Q157" i="1"/>
  <c r="Q159" i="1"/>
  <c r="Q161" i="1"/>
  <c r="Q163" i="1"/>
  <c r="Q165" i="1"/>
  <c r="Q167" i="1"/>
  <c r="Q170" i="1"/>
  <c r="Q174" i="1"/>
  <c r="Q178" i="1"/>
  <c r="Q182" i="1"/>
  <c r="Q186" i="1"/>
  <c r="Q190" i="1"/>
  <c r="Q194" i="1"/>
  <c r="Q198" i="1"/>
  <c r="Q202" i="1"/>
  <c r="Q206" i="1"/>
  <c r="Q210" i="1"/>
  <c r="Q214" i="1"/>
  <c r="Q218" i="1"/>
  <c r="Q222" i="1"/>
  <c r="Q286" i="1"/>
  <c r="Q284" i="1" s="1"/>
  <c r="Q156" i="1"/>
  <c r="Q158" i="1"/>
  <c r="Q160" i="1"/>
  <c r="Q162" i="1"/>
  <c r="Q164" i="1"/>
  <c r="Q166" i="1"/>
  <c r="Q168" i="1"/>
  <c r="S170" i="1"/>
  <c r="Q172" i="1"/>
  <c r="S174" i="1"/>
  <c r="Q176" i="1"/>
  <c r="S178" i="1"/>
  <c r="Q180" i="1"/>
  <c r="S182" i="1"/>
  <c r="Q184" i="1"/>
  <c r="S186" i="1"/>
  <c r="Q188" i="1"/>
  <c r="S190" i="1"/>
  <c r="Q192" i="1"/>
  <c r="S194" i="1"/>
  <c r="Q196" i="1"/>
  <c r="S198" i="1"/>
  <c r="Q200" i="1"/>
  <c r="S202" i="1"/>
  <c r="Q204" i="1"/>
  <c r="S206" i="1"/>
  <c r="Q208" i="1"/>
  <c r="S210" i="1"/>
  <c r="Q212" i="1"/>
  <c r="S214" i="1"/>
  <c r="Q216" i="1"/>
  <c r="S218" i="1"/>
  <c r="Q220" i="1"/>
  <c r="S222" i="1"/>
  <c r="H284" i="1"/>
  <c r="S286" i="1"/>
  <c r="K28" i="1" l="1"/>
  <c r="K49" i="1"/>
  <c r="K48" i="1" s="1"/>
  <c r="Q262" i="1"/>
  <c r="Q41" i="1" s="1"/>
  <c r="Q46" i="1"/>
  <c r="Q27" i="1"/>
  <c r="O28" i="1"/>
  <c r="O49" i="1"/>
  <c r="O48" i="1" s="1"/>
  <c r="J49" i="1"/>
  <c r="J48" i="1" s="1"/>
  <c r="J28" i="1"/>
  <c r="J26" i="1" s="1"/>
  <c r="J25" i="1" s="1"/>
  <c r="Q128" i="1"/>
  <c r="Q32" i="1" s="1"/>
  <c r="H262" i="1"/>
  <c r="H41" i="1" s="1"/>
  <c r="H46" i="1"/>
  <c r="G94" i="1"/>
  <c r="R95" i="1"/>
  <c r="S95" i="1" s="1"/>
  <c r="K262" i="1"/>
  <c r="K41" i="1" s="1"/>
  <c r="K46" i="1"/>
  <c r="Q100" i="1"/>
  <c r="Q87" i="1" s="1"/>
  <c r="G76" i="1"/>
  <c r="R78" i="1"/>
  <c r="S78" i="1" s="1"/>
  <c r="R54" i="1"/>
  <c r="S54" i="1" s="1"/>
  <c r="L27" i="1"/>
  <c r="L26" i="1" s="1"/>
  <c r="L25" i="1" s="1"/>
  <c r="L49" i="1"/>
  <c r="L48" i="1" s="1"/>
  <c r="M26" i="1"/>
  <c r="M25" i="1" s="1"/>
  <c r="K26" i="1"/>
  <c r="K25" i="1" s="1"/>
  <c r="P27" i="1"/>
  <c r="P26" i="1" s="1"/>
  <c r="P25" i="1" s="1"/>
  <c r="P49" i="1"/>
  <c r="P48" i="1" s="1"/>
  <c r="R169" i="1"/>
  <c r="S169" i="1" s="1"/>
  <c r="G128" i="1"/>
  <c r="R129" i="1"/>
  <c r="S129" i="1" s="1"/>
  <c r="R111" i="1"/>
  <c r="G110" i="1"/>
  <c r="S111" i="1"/>
  <c r="G51" i="1"/>
  <c r="E26" i="1"/>
  <c r="E25" i="1" s="1"/>
  <c r="H27" i="1"/>
  <c r="H26" i="1" s="1"/>
  <c r="H49" i="1"/>
  <c r="M49" i="1"/>
  <c r="M48" i="1" s="1"/>
  <c r="R285" i="1"/>
  <c r="G284" i="1"/>
  <c r="S285" i="1"/>
  <c r="S100" i="1"/>
  <c r="R100" i="1"/>
  <c r="G88" i="1"/>
  <c r="R89" i="1"/>
  <c r="S89" i="1" s="1"/>
  <c r="E49" i="1"/>
  <c r="E48" i="1" s="1"/>
  <c r="D27" i="1"/>
  <c r="D26" i="1" s="1"/>
  <c r="D25" i="1" s="1"/>
  <c r="D49" i="1"/>
  <c r="D48" i="1" s="1"/>
  <c r="I26" i="1"/>
  <c r="I25" i="1" s="1"/>
  <c r="O26" i="1"/>
  <c r="O25" i="1" s="1"/>
  <c r="Q28" i="1" l="1"/>
  <c r="Q49" i="1"/>
  <c r="Q48" i="1" s="1"/>
  <c r="S88" i="1"/>
  <c r="G87" i="1"/>
  <c r="R88" i="1"/>
  <c r="H48" i="1"/>
  <c r="R76" i="1"/>
  <c r="S76" i="1" s="1"/>
  <c r="H25" i="1"/>
  <c r="S110" i="1"/>
  <c r="R110" i="1"/>
  <c r="G30" i="1"/>
  <c r="G93" i="1"/>
  <c r="R94" i="1"/>
  <c r="S94" i="1" s="1"/>
  <c r="Q26" i="1"/>
  <c r="Q25" i="1" s="1"/>
  <c r="R51" i="1"/>
  <c r="S51" i="1"/>
  <c r="G50" i="1"/>
  <c r="G262" i="1"/>
  <c r="R284" i="1"/>
  <c r="S284" i="1" s="1"/>
  <c r="G46" i="1"/>
  <c r="S128" i="1"/>
  <c r="R128" i="1"/>
  <c r="G32" i="1"/>
  <c r="R262" i="1" l="1"/>
  <c r="S262" i="1" s="1"/>
  <c r="G41" i="1"/>
  <c r="S30" i="1"/>
  <c r="R30" i="1"/>
  <c r="R46" i="1"/>
  <c r="S46" i="1" s="1"/>
  <c r="G27" i="1"/>
  <c r="G49" i="1"/>
  <c r="R50" i="1"/>
  <c r="S50" i="1" s="1"/>
  <c r="S32" i="1"/>
  <c r="R32" i="1"/>
  <c r="R87" i="1"/>
  <c r="S87" i="1" s="1"/>
  <c r="G28" i="1"/>
  <c r="R93" i="1"/>
  <c r="S93" i="1" s="1"/>
  <c r="R28" i="1" l="1"/>
  <c r="S28" i="1" s="1"/>
  <c r="S27" i="1"/>
  <c r="G26" i="1"/>
  <c r="R27" i="1"/>
  <c r="S41" i="1"/>
  <c r="R41" i="1"/>
  <c r="R49" i="1"/>
  <c r="S49" i="1" s="1"/>
  <c r="G48" i="1"/>
  <c r="G25" i="1" l="1"/>
  <c r="R26" i="1"/>
  <c r="S26" i="1" s="1"/>
  <c r="R48" i="1"/>
  <c r="S48" i="1" s="1"/>
  <c r="R25" i="1" l="1"/>
  <c r="S25" i="1" s="1"/>
</calcChain>
</file>

<file path=xl/sharedStrings.xml><?xml version="1.0" encoding="utf-8"?>
<sst xmlns="http://schemas.openxmlformats.org/spreadsheetml/2006/main" count="537" uniqueCount="258">
  <si>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</si>
  <si>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</si>
  <si>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</si>
  <si>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</si>
  <si>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за 4 квартал 2023 года</t>
  </si>
  <si>
    <t>Отчет о реализации инвестиционной программы Акционерного общества "Чеченэнерго"</t>
  </si>
  <si>
    <t xml:space="preserve">          полное наименование субъекта электроэнергетики</t>
  </si>
  <si>
    <t>Год раскрытия информации: 2024 год</t>
  </si>
  <si>
    <t>Утвержденные плановые значения показателей приведены в соответствии с приказом Минэнерго России от 28.12.2023 № 36@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</si>
  <si>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</si>
  <si>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</si>
  <si>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</si>
  <si>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</si>
  <si>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</si>
  <si>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Фактический объем финансирования капитальных вложений на  01.01.2023, млн. рублей 
(с НДС) </t>
  </si>
  <si>
    <t xml:space="preserve">Остаток финансирования капитальных вложений 
на  01.01.2023  в прогнозных ценах соответствующих лет,  млн. рублей (с НДС) </t>
  </si>
  <si>
    <t>Финансирование капитальных вложений 2023 года, млн. рублей (с НДС)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</si>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</sst>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00"/>
    <numFmt numFmtId="166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84">
    <xf numFmtId="0" fontId="0" fillId="0" borderId="0" xfId="0"/>
    <xf numFmtId="0" fontId="2" fillId="0" borderId="0" xfId="2" applyFont="1" applyFill="1" applyAlignment="1">
      <alignment horizontal="center"/>
    </xf>
    <xf numFmtId="0" fontId="2" fillId="0" borderId="0" xfId="2" applyFont="1" applyFill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/>
    </xf>
    <xf numFmtId="0" fontId="2" fillId="0" borderId="0" xfId="5" applyFont="1" applyFill="1" applyAlignment="1">
      <alignment horizontal="center" vertical="center"/>
    </xf>
    <xf numFmtId="0" fontId="7" fillId="0" borderId="0" xfId="2" applyNumberFormat="1" applyFont="1" applyFill="1" applyAlignment="1">
      <alignment horizontal="center"/>
    </xf>
    <xf numFmtId="0" fontId="7" fillId="0" borderId="0" xfId="2" applyFont="1" applyFill="1"/>
    <xf numFmtId="166" fontId="8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164" fontId="8" fillId="0" borderId="0" xfId="2" applyNumberFormat="1" applyFont="1" applyFill="1" applyAlignment="1">
      <alignment horizontal="center" vertical="center"/>
    </xf>
    <xf numFmtId="2" fontId="8" fillId="0" borderId="0" xfId="2" applyNumberFormat="1" applyFont="1" applyFill="1" applyAlignment="1">
      <alignment horizontal="center"/>
    </xf>
    <xf numFmtId="9" fontId="2" fillId="0" borderId="0" xfId="2" applyNumberFormat="1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6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left" vertical="top" wrapText="1"/>
    </xf>
    <xf numFmtId="0" fontId="10" fillId="0" borderId="1" xfId="7" applyFont="1" applyFill="1" applyBorder="1" applyAlignment="1">
      <alignment horizontal="center" vertical="center" wrapText="1"/>
    </xf>
    <xf numFmtId="2" fontId="11" fillId="0" borderId="1" xfId="8" applyNumberFormat="1" applyFont="1" applyFill="1" applyBorder="1" applyAlignment="1">
      <alignment horizontal="center" vertical="top" wrapText="1"/>
    </xf>
    <xf numFmtId="2" fontId="5" fillId="0" borderId="1" xfId="7" applyNumberFormat="1" applyFont="1" applyFill="1" applyBorder="1" applyAlignment="1">
      <alignment horizontal="center" vertical="center" wrapText="1"/>
    </xf>
    <xf numFmtId="9" fontId="5" fillId="0" borderId="1" xfId="7" applyNumberFormat="1" applyFont="1" applyFill="1" applyBorder="1" applyAlignment="1">
      <alignment horizontal="center" vertical="center" wrapText="1"/>
    </xf>
    <xf numFmtId="2" fontId="11" fillId="0" borderId="1" xfId="8" applyNumberFormat="1" applyFont="1" applyFill="1" applyBorder="1" applyAlignment="1">
      <alignment horizontal="center" vertical="center" wrapText="1"/>
    </xf>
    <xf numFmtId="2" fontId="9" fillId="0" borderId="1" xfId="8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left" vertical="top" wrapText="1"/>
    </xf>
    <xf numFmtId="2" fontId="2" fillId="0" borderId="1" xfId="8" applyNumberFormat="1" applyFont="1" applyFill="1" applyBorder="1" applyAlignment="1">
      <alignment horizontal="center" vertical="center" wrapText="1"/>
    </xf>
    <xf numFmtId="2" fontId="5" fillId="0" borderId="1" xfId="9" applyNumberFormat="1" applyFont="1" applyFill="1" applyBorder="1" applyAlignment="1">
      <alignment horizontal="center" vertical="center"/>
    </xf>
    <xf numFmtId="2" fontId="5" fillId="0" borderId="1" xfId="11" applyNumberFormat="1" applyFont="1" applyFill="1" applyBorder="1" applyAlignment="1">
      <alignment horizontal="left" vertical="top" wrapText="1"/>
    </xf>
    <xf numFmtId="2" fontId="2" fillId="0" borderId="0" xfId="2" applyNumberFormat="1" applyFont="1" applyFill="1"/>
    <xf numFmtId="2" fontId="5" fillId="0" borderId="1" xfId="8" applyNumberFormat="1" applyFont="1" applyFill="1" applyBorder="1" applyAlignment="1">
      <alignment horizontal="center" vertical="center"/>
    </xf>
    <xf numFmtId="0" fontId="9" fillId="0" borderId="1" xfId="8" applyFont="1" applyFill="1" applyBorder="1" applyAlignment="1">
      <alignment horizontal="left" vertical="top" wrapText="1"/>
    </xf>
    <xf numFmtId="2" fontId="12" fillId="0" borderId="0" xfId="2" applyNumberFormat="1" applyFont="1" applyFill="1"/>
    <xf numFmtId="0" fontId="5" fillId="0" borderId="1" xfId="7" applyFont="1" applyFill="1" applyBorder="1" applyAlignment="1">
      <alignment horizontal="center" vertical="center" wrapText="1"/>
    </xf>
    <xf numFmtId="0" fontId="5" fillId="0" borderId="1" xfId="11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center" vertical="top"/>
    </xf>
    <xf numFmtId="49" fontId="2" fillId="0" borderId="0" xfId="2" applyNumberFormat="1" applyFont="1" applyFill="1" applyAlignment="1">
      <alignment horizontal="center" vertical="center" wrapText="1"/>
    </xf>
    <xf numFmtId="0" fontId="14" fillId="0" borderId="0" xfId="2" applyFont="1" applyFill="1"/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left" wrapText="1"/>
    </xf>
    <xf numFmtId="0" fontId="9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2" fontId="5" fillId="0" borderId="1" xfId="10" applyNumberFormat="1" applyFont="1" applyFill="1" applyBorder="1" applyAlignment="1">
      <alignment horizontal="center" vertical="center"/>
    </xf>
  </cellXfs>
  <cellStyles count="12">
    <cellStyle name="Обычный" xfId="0" builtinId="0"/>
    <cellStyle name="Обычный 11 2" xfId="8"/>
    <cellStyle name="Обычный 18" xfId="9"/>
    <cellStyle name="Обычный 18 2" xfId="11"/>
    <cellStyle name="Обычный 3 2 2 3" xfId="2"/>
    <cellStyle name="Обычный 3 21" xfId="10"/>
    <cellStyle name="Обычный 3 4" xfId="6"/>
    <cellStyle name="Обычный 5" xfId="5"/>
    <cellStyle name="Обычный 7" xfId="4"/>
    <cellStyle name="Обычный 7 3" xfId="7"/>
    <cellStyle name="Обычный 7 4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4%20&#1082;&#1074;%202023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45 потитульно "/>
      <sheetName val="45 Свод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ОЗП"/>
      <sheetName val="Лист1"/>
    </sheetNames>
    <sheetDataSet>
      <sheetData sheetId="0">
        <row r="36">
          <cell r="A36" t="str">
            <v>1.1.1.1.1</v>
          </cell>
          <cell r="B3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36" t="str">
            <v>1.1.1.1.1</v>
          </cell>
          <cell r="Q36">
            <v>262.28167817599933</v>
          </cell>
          <cell r="V36">
            <v>57.997747089999365</v>
          </cell>
          <cell r="W36">
            <v>204.283931086</v>
          </cell>
          <cell r="X36">
            <v>59.88</v>
          </cell>
          <cell r="AA36">
            <v>1.8296088300000002</v>
          </cell>
          <cell r="AB36">
            <v>1.7424846000000001</v>
          </cell>
          <cell r="AC36">
            <v>7.9571771265000013</v>
          </cell>
          <cell r="AD36">
            <v>7.5782639300000003</v>
          </cell>
          <cell r="AE36">
            <v>9.0433172644499997</v>
          </cell>
          <cell r="AF36">
            <v>8.6126831089999989</v>
          </cell>
          <cell r="AG36">
            <v>41.049896779050002</v>
          </cell>
          <cell r="AH36">
            <v>14.09315795</v>
          </cell>
          <cell r="AL36" t="str">
            <v>Отклонение обусловлено поставкой и финансированием в 2022 году приборов учета для реализации программы установки ИПУ согласно Федеральному закону от 27.12.2018 №522-ФЗ.</v>
          </cell>
        </row>
        <row r="39">
          <cell r="A39" t="str">
            <v>1.1.1.1.2</v>
          </cell>
          <cell r="B39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C39" t="str">
            <v>1.1.1.1.2</v>
          </cell>
          <cell r="Q39">
            <v>138.94153864999998</v>
          </cell>
          <cell r="V39">
            <v>19.941538649999998</v>
          </cell>
          <cell r="W39">
            <v>119</v>
          </cell>
          <cell r="X39">
            <v>12.68</v>
          </cell>
          <cell r="AA39">
            <v>0</v>
          </cell>
          <cell r="AB39">
            <v>0</v>
          </cell>
          <cell r="AC39">
            <v>3.8329483499999997E-2</v>
          </cell>
          <cell r="AD39">
            <v>3.6504269999999998E-2</v>
          </cell>
          <cell r="AE39">
            <v>1.4060024999999999E-3</v>
          </cell>
          <cell r="AF39">
            <v>1.3390499999999998E-3</v>
          </cell>
          <cell r="AG39">
            <v>12.640264514</v>
          </cell>
          <cell r="AH39">
            <v>3.8018818700000003</v>
          </cell>
          <cell r="AL39" t="str">
            <v>Отклонение по финансированию обусловлено отсутствием заявок ТП и заключенных договоров в отчетном периоде.</v>
          </cell>
        </row>
        <row r="43">
          <cell r="A43" t="str">
            <v>1.1.1.1.3</v>
          </cell>
          <cell r="B43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C43" t="str">
            <v>I_Che146</v>
          </cell>
          <cell r="Q43">
            <v>1189.10529171404</v>
          </cell>
          <cell r="V43">
            <v>872.38577600000008</v>
          </cell>
          <cell r="W43">
            <v>316.71951571403997</v>
          </cell>
          <cell r="X43">
            <v>180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180</v>
          </cell>
          <cell r="AH43">
            <v>158.79988223999999</v>
          </cell>
          <cell r="AL43" t="str">
            <v xml:space="preserve"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Позднее предоставление актов выполненных работ в рамках договора строй контроля. </v>
          </cell>
        </row>
        <row r="44">
          <cell r="A44" t="str">
            <v>1.1.1.1.3</v>
          </cell>
          <cell r="B44" t="str">
    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    </cell>
          <cell r="C44" t="str">
            <v>K_Che258</v>
          </cell>
          <cell r="Q44">
            <v>2.4257003999999998</v>
          </cell>
          <cell r="V44">
            <v>2.30441538</v>
          </cell>
          <cell r="W44">
            <v>0.12128501999999974</v>
          </cell>
          <cell r="X44">
            <v>0.12128501999999974</v>
          </cell>
          <cell r="AA44">
            <v>0</v>
          </cell>
          <cell r="AC44">
            <v>0</v>
          </cell>
          <cell r="AE44">
            <v>0</v>
          </cell>
          <cell r="AG44">
            <v>0.12128501999999974</v>
          </cell>
          <cell r="AL44" t="str">
            <v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Неисполнение обязательств по договору ТП со стороны заявителя.</v>
          </cell>
        </row>
        <row r="45">
          <cell r="A45" t="str">
            <v>1.1.1.1.3</v>
          </cell>
          <cell r="B45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C45" t="str">
            <v>N_Che460</v>
          </cell>
          <cell r="Q45">
            <v>13.99364664</v>
          </cell>
          <cell r="V45">
            <v>0</v>
          </cell>
          <cell r="W45">
            <v>13.99364664</v>
          </cell>
          <cell r="X45">
            <v>13.99364664</v>
          </cell>
          <cell r="AA45">
            <v>0</v>
          </cell>
          <cell r="AC45">
            <v>0</v>
          </cell>
          <cell r="AE45">
            <v>0</v>
          </cell>
          <cell r="AG45">
            <v>13.99364664</v>
          </cell>
          <cell r="AL45" t="str">
            <v>Отставание обусловлено длительным проведением ТЗП из-за отсутствия участников конкурса</v>
          </cell>
        </row>
        <row r="46">
          <cell r="A46" t="str">
            <v>1.1.1.1.3</v>
          </cell>
          <cell r="B46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    </cell>
          <cell r="C46" t="str">
            <v>M_Che424</v>
          </cell>
          <cell r="Q46">
            <v>31.162212995800001</v>
          </cell>
          <cell r="V46">
            <v>2.4703704518</v>
          </cell>
          <cell r="W46">
            <v>28.691842544</v>
          </cell>
          <cell r="X46">
            <v>28.691842544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28.691842544</v>
          </cell>
          <cell r="AH46">
            <v>11.88647106</v>
          </cell>
          <cell r="AL46" t="str">
            <v>Отклонение обусловлено корректировкой сроков реализации ввиду поздней поставки оборудования.</v>
          </cell>
        </row>
        <row r="47">
          <cell r="A47" t="str">
            <v>1.1.1.1.3</v>
          </cell>
          <cell r="B47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    </cell>
          <cell r="C47" t="str">
            <v>M_Che425</v>
          </cell>
          <cell r="Q47">
            <v>4.4063809959999993</v>
          </cell>
          <cell r="V47">
            <v>0.64552667600000002</v>
          </cell>
          <cell r="W47">
            <v>3.7608543199999991</v>
          </cell>
          <cell r="X47">
            <v>3.7608543199999995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3.259272996</v>
          </cell>
          <cell r="AF47">
            <v>3.1040695199999999</v>
          </cell>
          <cell r="AG47">
            <v>0.50158132399999955</v>
          </cell>
          <cell r="AH47">
            <v>0</v>
          </cell>
          <cell r="AL47" t="str">
            <v>Отклонение обусловлено корректировкой сроков реализации ввиду поздней поставки оборудования.</v>
          </cell>
        </row>
        <row r="48">
          <cell r="A48" t="str">
            <v>1.1.1.1.3</v>
          </cell>
          <cell r="B48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    </cell>
          <cell r="C48" t="str">
            <v>M_Che426</v>
          </cell>
          <cell r="Q48">
            <v>65.617463011200002</v>
          </cell>
          <cell r="V48">
            <v>1.8196364792000002</v>
          </cell>
          <cell r="W48">
            <v>63.797826532000002</v>
          </cell>
          <cell r="X48">
            <v>63.797826532000002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7.500051279</v>
          </cell>
          <cell r="AF48">
            <v>7.1429059800000001</v>
          </cell>
          <cell r="AG48">
            <v>56.297775253000005</v>
          </cell>
          <cell r="AH48">
            <v>32.634344560000002</v>
          </cell>
          <cell r="AL48" t="str">
            <v>Отклонение обусловлено корректировкой сроков реализации ввиду поздней поставки оборудования.</v>
          </cell>
        </row>
        <row r="49">
          <cell r="A49" t="str">
            <v>1.1.1.1.3</v>
          </cell>
          <cell r="B49" t="str">
    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    </cell>
          <cell r="C49" t="str">
            <v>N_Che462_23</v>
          </cell>
          <cell r="Q49">
            <v>59.622454787999992</v>
          </cell>
          <cell r="V49">
            <v>0</v>
          </cell>
          <cell r="W49">
            <v>59.622454787999992</v>
          </cell>
          <cell r="X49" t="str">
            <v>нд</v>
          </cell>
          <cell r="AA49" t="str">
            <v>нд</v>
          </cell>
          <cell r="AC49" t="str">
            <v>нд</v>
          </cell>
          <cell r="AE49" t="str">
            <v>нд</v>
          </cell>
          <cell r="AG49" t="str">
            <v>нд</v>
          </cell>
          <cell r="AH49">
            <v>59.236140779999999</v>
          </cell>
          <cell r="AL49" t="str">
            <v>Исполнение обязательств в рамках договора ТП</v>
          </cell>
        </row>
        <row r="50">
          <cell r="A50" t="str">
            <v>1.1.1.1.3</v>
          </cell>
          <cell r="B50" t="str">
    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50" t="str">
            <v>N_Che463_23</v>
          </cell>
          <cell r="Q50">
            <v>25.176839999999999</v>
          </cell>
          <cell r="V50">
            <v>0</v>
          </cell>
          <cell r="W50">
            <v>25.176839999999999</v>
          </cell>
          <cell r="X50" t="str">
            <v>нд</v>
          </cell>
          <cell r="AA50" t="str">
            <v>нд</v>
          </cell>
          <cell r="AC50" t="str">
            <v>нд</v>
          </cell>
          <cell r="AE50" t="str">
            <v>нд</v>
          </cell>
          <cell r="AG50" t="str">
            <v>нд</v>
          </cell>
          <cell r="AH50">
            <v>7.6283613000000008</v>
          </cell>
          <cell r="AL50" t="str">
            <v>Исполнение обязательств в рамках договора ТП</v>
          </cell>
        </row>
        <row r="51">
          <cell r="A51" t="str">
            <v>1.1.1.1.3</v>
          </cell>
          <cell r="B51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    </cell>
          <cell r="C51" t="str">
            <v>M_Che427</v>
          </cell>
          <cell r="Q51">
            <v>238.1023119992</v>
          </cell>
          <cell r="V51">
            <v>6.0897578511999999</v>
          </cell>
          <cell r="W51">
            <v>232.01255414799999</v>
          </cell>
          <cell r="X51">
            <v>153.70789260399999</v>
          </cell>
          <cell r="AA51">
            <v>71.448838431600009</v>
          </cell>
          <cell r="AB51">
            <v>68.046512792000001</v>
          </cell>
          <cell r="AC51">
            <v>54.411925155000006</v>
          </cell>
          <cell r="AD51">
            <v>51.820881100000001</v>
          </cell>
          <cell r="AE51">
            <v>7.8249936828000086</v>
          </cell>
          <cell r="AF51">
            <v>7.452374936000008</v>
          </cell>
          <cell r="AG51">
            <v>20.02213533459997</v>
          </cell>
          <cell r="AH51">
            <v>15.137929857000001</v>
          </cell>
          <cell r="AL51" t="str">
            <v>Отклонение обусловлено соблюдением условий договора, удержание в размере 20% от объема поставленного оборудования до выполнения монтажных работ.</v>
          </cell>
        </row>
        <row r="67">
          <cell r="A67" t="str">
            <v>1.1.1.4.2</v>
          </cell>
          <cell r="B67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    </cell>
          <cell r="C67" t="str">
            <v>J_Che215</v>
          </cell>
          <cell r="Q67">
            <v>245.93313431977359</v>
          </cell>
          <cell r="V67">
            <v>0</v>
          </cell>
          <cell r="W67">
            <v>245.93313431977359</v>
          </cell>
          <cell r="X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L67" t="str">
            <v>нд</v>
          </cell>
        </row>
        <row r="68">
          <cell r="A68" t="str">
            <v>1.1.1.4.2</v>
          </cell>
          <cell r="B68" t="str">
    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    </cell>
          <cell r="C68" t="str">
            <v>K_Che259</v>
          </cell>
          <cell r="Q68">
            <v>9.5579999999999998E-2</v>
          </cell>
          <cell r="V68">
            <v>9.0801000000000007E-2</v>
          </cell>
          <cell r="W68">
            <v>4.7789999999999916E-3</v>
          </cell>
          <cell r="X68">
            <v>4.7789999999999916E-3</v>
          </cell>
          <cell r="AA68">
            <v>0</v>
          </cell>
          <cell r="AC68">
            <v>0</v>
          </cell>
          <cell r="AE68">
            <v>0</v>
          </cell>
          <cell r="AG68">
            <v>4.7789999999999916E-3</v>
          </cell>
          <cell r="AL68" t="str">
            <v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Неисполнение обязательств по договору ТП со стороны заявителя.</v>
          </cell>
        </row>
        <row r="69">
          <cell r="A69" t="str">
            <v>1.1.1.4.2</v>
          </cell>
          <cell r="B69" t="str">
    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    </cell>
          <cell r="C69" t="str">
            <v>M_Che430</v>
          </cell>
          <cell r="Q69">
            <v>0.1054551698744934</v>
          </cell>
          <cell r="V69">
            <v>0</v>
          </cell>
          <cell r="W69">
            <v>0.1054551698744934</v>
          </cell>
          <cell r="X69">
            <v>0.1054551698744934</v>
          </cell>
          <cell r="AA69">
            <v>0</v>
          </cell>
          <cell r="AC69">
            <v>0</v>
          </cell>
          <cell r="AE69">
            <v>0</v>
          </cell>
          <cell r="AG69">
            <v>0.1054551698744934</v>
          </cell>
          <cell r="AL69" t="str">
            <v>Неисполнение договорных обязательств со стороны заявителя.</v>
          </cell>
        </row>
        <row r="70">
          <cell r="A70" t="str">
            <v>1.1.1.4.2</v>
          </cell>
          <cell r="B70" t="str">
    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    </cell>
          <cell r="C70" t="str">
            <v>M_Che431</v>
          </cell>
          <cell r="Q70">
            <v>8.4780435623509547</v>
          </cell>
          <cell r="V70">
            <v>0</v>
          </cell>
          <cell r="W70">
            <v>8.4780435623509547</v>
          </cell>
          <cell r="X70">
            <v>8.4780435623509547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8.4780435623509547</v>
          </cell>
          <cell r="AH70">
            <v>0.41882459999999999</v>
          </cell>
          <cell r="AL70" t="str">
            <v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v>
          </cell>
        </row>
        <row r="71">
          <cell r="A71" t="str">
            <v>1.1.1.4.2</v>
          </cell>
          <cell r="B71" t="str">
    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    </cell>
          <cell r="C71" t="str">
            <v>M_Che432</v>
          </cell>
          <cell r="Q71">
            <v>7.4206866412112698</v>
          </cell>
          <cell r="V71">
            <v>0</v>
          </cell>
          <cell r="W71">
            <v>7.4206866412112698</v>
          </cell>
          <cell r="X71">
            <v>7.4206866412112698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7.4206866412112698</v>
          </cell>
          <cell r="AH71">
            <v>0</v>
          </cell>
          <cell r="AL71" t="str">
            <v>Мероприятия в части касающейся обязательств сетевой организации выполненны в рамках ППН в декабре 2023 (K_Che300).</v>
          </cell>
        </row>
        <row r="72">
          <cell r="A72" t="str">
            <v>1.1.1.4.2</v>
          </cell>
          <cell r="B7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C72" t="str">
            <v>K_Che296</v>
          </cell>
          <cell r="Q72">
            <v>482.63831200000004</v>
          </cell>
          <cell r="V72">
            <v>366.35909221000003</v>
          </cell>
          <cell r="W72">
            <v>116.27921979000001</v>
          </cell>
          <cell r="X72">
            <v>40.084375789999996</v>
          </cell>
          <cell r="AA72">
            <v>0</v>
          </cell>
          <cell r="AB72">
            <v>0</v>
          </cell>
          <cell r="AC72">
            <v>0.31189538579999998</v>
          </cell>
          <cell r="AD72">
            <v>0.30577979</v>
          </cell>
          <cell r="AE72">
            <v>0</v>
          </cell>
          <cell r="AF72">
            <v>0</v>
          </cell>
          <cell r="AG72">
            <v>39.772480404199996</v>
          </cell>
          <cell r="AH72">
            <v>20.089546339999998</v>
          </cell>
          <cell r="AL72" t="str">
    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    </cell>
        </row>
        <row r="73">
          <cell r="A73" t="str">
            <v>1.1.1.4.2</v>
          </cell>
          <cell r="B7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73" t="str">
            <v>K_Che303</v>
          </cell>
          <cell r="Q73">
            <v>340.40556399800005</v>
          </cell>
          <cell r="V73">
            <v>250.7369238</v>
          </cell>
          <cell r="W73">
            <v>89.668640198000048</v>
          </cell>
          <cell r="X73">
            <v>24.894748197999998</v>
          </cell>
          <cell r="AA73">
            <v>0</v>
          </cell>
          <cell r="AB73">
            <v>0</v>
          </cell>
          <cell r="AC73">
            <v>0.36645021</v>
          </cell>
          <cell r="AD73">
            <v>0.34900019999999998</v>
          </cell>
          <cell r="AE73">
            <v>0</v>
          </cell>
          <cell r="AF73">
            <v>0</v>
          </cell>
          <cell r="AG73">
            <v>24.528297987999998</v>
          </cell>
          <cell r="AH73">
            <v>0</v>
          </cell>
          <cell r="AL73" t="str">
    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    </cell>
        </row>
        <row r="74">
          <cell r="A74" t="str">
            <v>1.1.1.4.2</v>
          </cell>
          <cell r="B7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    </cell>
          <cell r="C74" t="str">
            <v>M_Che423</v>
          </cell>
          <cell r="Q74">
            <v>18.280719003600002</v>
          </cell>
          <cell r="V74">
            <v>1.1260441355999999</v>
          </cell>
          <cell r="W74">
            <v>17.154674868000001</v>
          </cell>
          <cell r="X74">
            <v>17.154674868000001</v>
          </cell>
          <cell r="AA74">
            <v>0</v>
          </cell>
          <cell r="AB74">
            <v>0</v>
          </cell>
          <cell r="AC74">
            <v>7.6021194584999998</v>
          </cell>
          <cell r="AD74">
            <v>7.2401137699999998</v>
          </cell>
          <cell r="AE74">
            <v>0.31885207830000023</v>
          </cell>
          <cell r="AF74">
            <v>0.30366864600000021</v>
          </cell>
          <cell r="AG74">
            <v>9.233703331200001</v>
          </cell>
          <cell r="AH74">
            <v>1.357521333</v>
          </cell>
          <cell r="AL74" t="str">
            <v>Отклонение обусловлено увеличением сроков поставки оборудования заводом-изготовителем.</v>
          </cell>
        </row>
        <row r="78">
          <cell r="A78" t="str">
            <v>1.1.2.1.1</v>
          </cell>
          <cell r="B7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C78" t="str">
            <v>K_Che300</v>
          </cell>
          <cell r="Q78">
            <v>391.97883319800002</v>
          </cell>
          <cell r="V78">
            <v>319.01847299000002</v>
          </cell>
          <cell r="W78">
            <v>72.960360207999997</v>
          </cell>
          <cell r="X78">
            <v>24.528900208000003</v>
          </cell>
          <cell r="AA78">
            <v>0</v>
          </cell>
          <cell r="AB78">
            <v>0</v>
          </cell>
          <cell r="AC78">
            <v>0.51450018900000216</v>
          </cell>
          <cell r="AD78">
            <v>0.49000018000000201</v>
          </cell>
          <cell r="AE78">
            <v>0</v>
          </cell>
          <cell r="AF78">
            <v>0</v>
          </cell>
          <cell r="AG78">
            <v>24.014400019</v>
          </cell>
          <cell r="AH78">
            <v>24</v>
          </cell>
          <cell r="AL78" t="str">
            <v>нд</v>
          </cell>
        </row>
        <row r="79">
          <cell r="A79" t="str">
            <v>1.1.2.1.1</v>
          </cell>
          <cell r="B7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C79" t="str">
            <v>K_Che304</v>
          </cell>
          <cell r="Q79">
            <v>138.81658520799999</v>
          </cell>
          <cell r="V79">
            <v>104.19138541</v>
          </cell>
          <cell r="W79">
            <v>34.625199797999997</v>
          </cell>
          <cell r="X79">
            <v>11.737695797999999</v>
          </cell>
          <cell r="AA79">
            <v>0</v>
          </cell>
          <cell r="AB79">
            <v>0</v>
          </cell>
          <cell r="AC79">
            <v>0.18952479</v>
          </cell>
          <cell r="AD79">
            <v>0.18049979999999999</v>
          </cell>
          <cell r="AE79">
            <v>0</v>
          </cell>
          <cell r="AF79">
            <v>0</v>
          </cell>
          <cell r="AG79">
            <v>11.548171007999999</v>
          </cell>
          <cell r="AH79">
            <v>11</v>
          </cell>
          <cell r="AL79" t="str">
    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    </cell>
        </row>
        <row r="83">
          <cell r="A83" t="str">
            <v>1.1.2.2.1</v>
          </cell>
          <cell r="B83" t="str">
            <v>Реконструкция ВЛ 110 кВ ПС Ойсунгур - опора №82 (Л-128) с заменой существующего провода АС-120 на АС-150 по трассе протяжённостью 12,227 км.</v>
          </cell>
          <cell r="C83" t="str">
            <v>I_Che164</v>
          </cell>
          <cell r="Q83">
            <v>203.05539084999992</v>
          </cell>
          <cell r="V83">
            <v>89.977626850000007</v>
          </cell>
          <cell r="W83">
            <v>113.07776399999992</v>
          </cell>
          <cell r="X83">
            <v>113.07776399999992</v>
          </cell>
          <cell r="AA83">
            <v>0</v>
          </cell>
          <cell r="AB83">
            <v>0</v>
          </cell>
          <cell r="AC83">
            <v>1.5693888315000002</v>
          </cell>
          <cell r="AD83">
            <v>1.49465603</v>
          </cell>
          <cell r="AE83">
            <v>0</v>
          </cell>
          <cell r="AF83">
            <v>0</v>
          </cell>
          <cell r="AG83">
            <v>111.50837516849991</v>
          </cell>
          <cell r="AH83">
            <v>107.80217093</v>
          </cell>
          <cell r="AL83" t="str">
            <v xml:space="preserve">Экономия по факту выполненных работ. Объект введен, РС-14 от 31.12.2023 № 45 </v>
          </cell>
        </row>
        <row r="84">
          <cell r="A84" t="str">
            <v>1.1.2.2.1</v>
          </cell>
          <cell r="B84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C84" t="str">
            <v>I_Che165</v>
          </cell>
          <cell r="Q84">
            <v>643.10910763000015</v>
          </cell>
          <cell r="V84">
            <v>386.66563563</v>
          </cell>
          <cell r="W84">
            <v>256.44347200000016</v>
          </cell>
          <cell r="X84">
            <v>117.38337413000001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117.38337413000001</v>
          </cell>
          <cell r="AH84">
            <v>108.17283535</v>
          </cell>
          <cell r="AL84" t="str">
            <v>Позднее предоставление актов выполненных работ в рамках договора строй контроля.</v>
          </cell>
        </row>
        <row r="85">
          <cell r="A85" t="str">
            <v>1.1.2.2.1</v>
          </cell>
          <cell r="B85" t="str">
            <v>Реконструкция ВЛ-10кВ Ф-9 ПС 110 "Курчалой" с. Цацан-Юрт, протяженностью 15 км</v>
          </cell>
          <cell r="C85" t="str">
            <v>M_Che445</v>
          </cell>
          <cell r="Q85">
            <v>26.4041537898195</v>
          </cell>
          <cell r="V85">
            <v>0</v>
          </cell>
          <cell r="W85">
            <v>26.4041537898195</v>
          </cell>
          <cell r="X85">
            <v>26.4041537898195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26.4041537898195</v>
          </cell>
          <cell r="AH85">
            <v>2.6658357100000001</v>
          </cell>
          <cell r="AL85" t="str">
            <v>Отставание обусловлено затянувшейся торгово-закупочной процедурой. Заключён договора в рамках ПИР. Заключения договора на СМР по факту выхода экспертизы проекта.</v>
          </cell>
        </row>
        <row r="86">
          <cell r="A86" t="str">
            <v>1.1.2.2.1</v>
          </cell>
          <cell r="B86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C86" t="str">
            <v>M_Che446</v>
          </cell>
          <cell r="Q86">
            <v>44.407445565111715</v>
          </cell>
          <cell r="V86">
            <v>0</v>
          </cell>
          <cell r="W86">
            <v>44.407445565111715</v>
          </cell>
          <cell r="X86">
            <v>14.478484737098245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14.478484737098245</v>
          </cell>
          <cell r="AH86">
            <v>2.8435580599999999</v>
          </cell>
          <cell r="AL86" t="str">
            <v>Отставание обусловлено затянувшейся торгово-закупочной процедурой. Заключён договора в рамках ПИР. Заключения договора на СМР по факту выхода экспертизы проекта.</v>
          </cell>
        </row>
        <row r="89">
          <cell r="A89" t="str">
            <v>1.1.2.3</v>
          </cell>
          <cell r="B89" t="str">
    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    </cell>
          <cell r="C89" t="str">
            <v>L_Che381_20</v>
          </cell>
          <cell r="Q89">
            <v>144.10680641943782</v>
          </cell>
          <cell r="V89">
            <v>84.541092269437826</v>
          </cell>
          <cell r="W89">
            <v>59.565714149999991</v>
          </cell>
          <cell r="X89">
            <v>59.565714149999984</v>
          </cell>
          <cell r="AA89">
            <v>0</v>
          </cell>
          <cell r="AB89">
            <v>0</v>
          </cell>
          <cell r="AC89">
            <v>59.565714149999984</v>
          </cell>
          <cell r="AD89">
            <v>59.565714149999998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L89" t="str">
            <v>нд</v>
          </cell>
        </row>
        <row r="90">
          <cell r="A90" t="str">
            <v>1.1.2.3</v>
          </cell>
          <cell r="B90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    </cell>
          <cell r="C90" t="str">
            <v>L_Che382</v>
          </cell>
          <cell r="Q90">
            <v>1026.4697439784791</v>
          </cell>
          <cell r="V90">
            <v>46.804773978479297</v>
          </cell>
          <cell r="W90">
            <v>979.66496999999981</v>
          </cell>
          <cell r="X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L90" t="str">
            <v>нд</v>
          </cell>
        </row>
        <row r="91">
          <cell r="A91" t="str">
            <v>1.1.2.3</v>
          </cell>
          <cell r="B91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    </cell>
          <cell r="C91" t="str">
            <v>L_Che384</v>
          </cell>
          <cell r="Q91">
            <v>671.27724999999998</v>
          </cell>
          <cell r="V91">
            <v>16.1503063289531</v>
          </cell>
          <cell r="W91">
            <v>655.12694367104689</v>
          </cell>
          <cell r="X91">
            <v>253.779</v>
          </cell>
          <cell r="AA91">
            <v>1.4991189254999999</v>
          </cell>
          <cell r="AB91">
            <v>1.4277323099999999</v>
          </cell>
          <cell r="AC91">
            <v>0</v>
          </cell>
          <cell r="AD91">
            <v>0</v>
          </cell>
          <cell r="AE91">
            <v>197.33610115799999</v>
          </cell>
          <cell r="AF91">
            <v>187.93914396</v>
          </cell>
          <cell r="AG91">
            <v>54.943779916500006</v>
          </cell>
          <cell r="AH91">
            <v>80.462992930000013</v>
          </cell>
          <cell r="AL91" t="str">
            <v>Погашение задолженности для реализации мероприятий в соответствии с  актуализированным Планом развития АО «Чеченэнерго», утвержденным решением Совета директоров ПАО «Россети» от 22.12.2021 (протокол от 29.12.2022 № 604).</v>
          </cell>
        </row>
        <row r="99">
          <cell r="A99" t="str">
            <v>1.1.4</v>
          </cell>
          <cell r="B99" t="str">
    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    </cell>
          <cell r="C99" t="str">
            <v>L_Che365_20</v>
          </cell>
          <cell r="Q99">
            <v>34.765474009999991</v>
          </cell>
          <cell r="V99">
            <v>33.349712199999999</v>
          </cell>
          <cell r="W99">
            <v>1.4157618099999922</v>
          </cell>
          <cell r="X99">
            <v>1.41576180999999</v>
          </cell>
          <cell r="AA99">
            <v>0</v>
          </cell>
          <cell r="AB99">
            <v>0</v>
          </cell>
          <cell r="AC99">
            <v>1.41576180999999</v>
          </cell>
          <cell r="AD99">
            <v>1.41576181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L99" t="str">
            <v>нд</v>
          </cell>
        </row>
        <row r="100">
          <cell r="A100" t="str">
            <v>1.1.4</v>
          </cell>
          <cell r="B100" t="str">
    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    </cell>
          <cell r="C100" t="str">
            <v>L_Che366_20</v>
          </cell>
          <cell r="Q100">
            <v>173.438327964</v>
          </cell>
          <cell r="V100">
            <v>171.72745076400003</v>
          </cell>
          <cell r="W100">
            <v>1.7108771999999703</v>
          </cell>
          <cell r="X100">
            <v>1.7108771999999954</v>
          </cell>
          <cell r="AA100">
            <v>0</v>
          </cell>
          <cell r="AB100">
            <v>0</v>
          </cell>
          <cell r="AC100">
            <v>1.7108771999999954</v>
          </cell>
          <cell r="AD100">
            <v>1.7108772000000001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L100" t="str">
            <v>нд</v>
          </cell>
        </row>
        <row r="101">
          <cell r="A101" t="str">
            <v>1.1.4</v>
          </cell>
          <cell r="B10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C101" t="str">
            <v>L_Che367</v>
          </cell>
          <cell r="Q101">
            <v>133.23872162599199</v>
          </cell>
          <cell r="V101">
            <v>65.706603471999998</v>
          </cell>
          <cell r="W101">
            <v>67.532118153991988</v>
          </cell>
          <cell r="X101">
            <v>50.791746629999999</v>
          </cell>
          <cell r="AA101">
            <v>1.4522199929999999</v>
          </cell>
          <cell r="AB101">
            <v>1.3830666599999999</v>
          </cell>
          <cell r="AC101">
            <v>3.6281153999999996E-2</v>
          </cell>
          <cell r="AD101">
            <v>3.4553479999999998E-2</v>
          </cell>
          <cell r="AE101">
            <v>0</v>
          </cell>
          <cell r="AF101">
            <v>0</v>
          </cell>
          <cell r="AG101">
            <v>49.303245482999998</v>
          </cell>
          <cell r="AH101">
            <v>49.374126490999991</v>
          </cell>
          <cell r="AL101" t="str">
            <v>нд</v>
          </cell>
        </row>
        <row r="102">
          <cell r="A102" t="str">
            <v>1.1.4</v>
          </cell>
          <cell r="B10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C102" t="str">
            <v>L_Che368</v>
          </cell>
          <cell r="Q102">
            <v>90.011808841524001</v>
          </cell>
          <cell r="V102">
            <v>16.163557615999999</v>
          </cell>
          <cell r="W102">
            <v>73.848251225523995</v>
          </cell>
          <cell r="X102">
            <v>30.640166430000001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30.640166430000001</v>
          </cell>
          <cell r="AH102">
            <v>30.640166428500002</v>
          </cell>
          <cell r="AL102" t="str">
            <v>нд</v>
          </cell>
        </row>
        <row r="103">
          <cell r="A103" t="str">
            <v>1.1.4</v>
          </cell>
          <cell r="B10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C103" t="str">
            <v>L_Che369</v>
          </cell>
          <cell r="Q103">
            <v>444.95027142867605</v>
          </cell>
          <cell r="V103">
            <v>171.49869650399998</v>
          </cell>
          <cell r="W103">
            <v>273.45157492467604</v>
          </cell>
          <cell r="X103">
            <v>70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70</v>
          </cell>
          <cell r="AH103">
            <v>69.516383790000006</v>
          </cell>
          <cell r="AL103" t="str">
            <v>нд</v>
          </cell>
        </row>
        <row r="104">
          <cell r="A104" t="str">
            <v>1.1.4</v>
          </cell>
          <cell r="B10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C104" t="str">
            <v>L_Che370</v>
          </cell>
          <cell r="Q104">
            <v>409.16819011861202</v>
          </cell>
          <cell r="V104">
            <v>118.65830739200001</v>
          </cell>
          <cell r="W104">
            <v>290.50988272661198</v>
          </cell>
          <cell r="X104">
            <v>58.786549039999997</v>
          </cell>
          <cell r="AA104">
            <v>1.4820918315</v>
          </cell>
          <cell r="AB104">
            <v>1.41151603</v>
          </cell>
          <cell r="AC104">
            <v>5.5703970000000004E-3</v>
          </cell>
          <cell r="AD104">
            <v>5.3051399999999999E-3</v>
          </cell>
          <cell r="AE104">
            <v>1.5091625850000001</v>
          </cell>
          <cell r="AF104">
            <v>1.4372977</v>
          </cell>
          <cell r="AG104">
            <v>55.789724226499999</v>
          </cell>
          <cell r="AH104">
            <v>59.128103550000006</v>
          </cell>
          <cell r="AL104" t="str">
            <v>Погашение задолженности для реализации мероприятий в соответствии с  актуализированным Планом развития АО «Чеченэнерго», утвержденным решением Совета директоров ПАО «Россети» от 22.12.2021 (протокол от 29.12.2022 № 604).</v>
          </cell>
        </row>
        <row r="105">
          <cell r="A105" t="str">
            <v>1.1.4</v>
          </cell>
          <cell r="B105" t="str">
    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    </cell>
          <cell r="C105" t="str">
            <v>L_Che371</v>
          </cell>
          <cell r="Q105">
            <v>102.87967455600003</v>
          </cell>
          <cell r="V105">
            <v>98.544400745999994</v>
          </cell>
          <cell r="W105">
            <v>4.3352738100000323</v>
          </cell>
          <cell r="X105">
            <v>4.3352738100000181</v>
          </cell>
          <cell r="AA105">
            <v>0</v>
          </cell>
          <cell r="AB105">
            <v>0</v>
          </cell>
          <cell r="AC105">
            <v>4.3352738100000181</v>
          </cell>
          <cell r="AD105">
            <v>4.3352738100000101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L105" t="str">
            <v>нд</v>
          </cell>
        </row>
        <row r="106">
          <cell r="A106" t="str">
            <v>1.1.4</v>
          </cell>
          <cell r="B106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C106" t="str">
            <v>L_Che372</v>
          </cell>
          <cell r="Q106">
            <v>89.062934511468001</v>
          </cell>
          <cell r="V106">
            <v>22.638706653999996</v>
          </cell>
          <cell r="W106">
            <v>66.424227857467997</v>
          </cell>
          <cell r="X106">
            <v>26.120160649999999</v>
          </cell>
          <cell r="AA106">
            <v>0</v>
          </cell>
          <cell r="AB106">
            <v>0</v>
          </cell>
          <cell r="AC106">
            <v>1.4964018615000001</v>
          </cell>
          <cell r="AD106">
            <v>1.4251446300000001</v>
          </cell>
          <cell r="AE106">
            <v>0</v>
          </cell>
          <cell r="AF106">
            <v>0</v>
          </cell>
          <cell r="AG106">
            <v>24.623758788499998</v>
          </cell>
          <cell r="AH106">
            <v>25.623641559999999</v>
          </cell>
          <cell r="AL106" t="str">
            <v>нд</v>
          </cell>
        </row>
        <row r="107">
          <cell r="A107" t="str">
            <v>1.1.4</v>
          </cell>
          <cell r="B107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C107" t="str">
            <v>L_Che373</v>
          </cell>
          <cell r="Q107">
            <v>206.951455507476</v>
          </cell>
          <cell r="V107">
            <v>100.293595614</v>
          </cell>
          <cell r="W107">
            <v>106.657859893476</v>
          </cell>
          <cell r="X107">
            <v>35.782998569999997</v>
          </cell>
          <cell r="AA107">
            <v>0</v>
          </cell>
          <cell r="AB107">
            <v>0</v>
          </cell>
          <cell r="AC107">
            <v>1.6675805999999998E-2</v>
          </cell>
          <cell r="AD107">
            <v>1.5881719999999998E-2</v>
          </cell>
          <cell r="AE107">
            <v>0</v>
          </cell>
          <cell r="AF107">
            <v>0</v>
          </cell>
          <cell r="AG107">
            <v>35.766322763999995</v>
          </cell>
          <cell r="AH107">
            <v>35.764746590000001</v>
          </cell>
          <cell r="AL107" t="str">
            <v>нд</v>
          </cell>
        </row>
        <row r="108">
          <cell r="A108" t="str">
            <v>1.1.4</v>
          </cell>
          <cell r="B108" t="str">
    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    </cell>
          <cell r="C108" t="str">
            <v>L_Che374</v>
          </cell>
          <cell r="Q108">
            <v>146.08238089</v>
          </cell>
          <cell r="V108">
            <v>129.02924846000002</v>
          </cell>
          <cell r="W108">
            <v>17.053132429999977</v>
          </cell>
          <cell r="X108">
            <v>17.053132429999994</v>
          </cell>
          <cell r="AA108">
            <v>0</v>
          </cell>
          <cell r="AB108">
            <v>0</v>
          </cell>
          <cell r="AC108">
            <v>17.053132429999994</v>
          </cell>
          <cell r="AD108">
            <v>17.053132430000002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L108" t="str">
            <v>нд</v>
          </cell>
        </row>
        <row r="109">
          <cell r="A109" t="str">
            <v>1.1.4</v>
          </cell>
          <cell r="B109" t="str">
    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    </cell>
          <cell r="C109" t="str">
            <v>L_Che375</v>
          </cell>
          <cell r="Q109">
            <v>106.859879634</v>
          </cell>
          <cell r="V109">
            <v>78.240667193999997</v>
          </cell>
          <cell r="W109">
            <v>28.619212439999998</v>
          </cell>
          <cell r="X109">
            <v>28.619212440000002</v>
          </cell>
          <cell r="AA109">
            <v>0</v>
          </cell>
          <cell r="AB109">
            <v>0</v>
          </cell>
          <cell r="AC109">
            <v>28.619212440000002</v>
          </cell>
          <cell r="AD109">
            <v>28.619212439999998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L109" t="str">
            <v>нд</v>
          </cell>
        </row>
        <row r="110">
          <cell r="A110" t="str">
            <v>1.1.4</v>
          </cell>
          <cell r="B110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C110" t="str">
            <v>L_Che376</v>
          </cell>
          <cell r="Q110">
            <v>153.42590341361998</v>
          </cell>
          <cell r="V110">
            <v>60.872930076000003</v>
          </cell>
          <cell r="W110">
            <v>92.552973337619974</v>
          </cell>
          <cell r="X110">
            <v>50.060722479999995</v>
          </cell>
          <cell r="AA110">
            <v>0</v>
          </cell>
          <cell r="AB110">
            <v>0</v>
          </cell>
          <cell r="AC110">
            <v>0.13205935050000001</v>
          </cell>
          <cell r="AD110">
            <v>0.12577081000000001</v>
          </cell>
          <cell r="AE110">
            <v>0</v>
          </cell>
          <cell r="AF110">
            <v>0</v>
          </cell>
          <cell r="AG110">
            <v>49.928663129499995</v>
          </cell>
          <cell r="AH110">
            <v>51.620147893000002</v>
          </cell>
          <cell r="AL110" t="str">
            <v>нд</v>
          </cell>
        </row>
        <row r="111">
          <cell r="A111" t="str">
            <v>1.1.4</v>
          </cell>
          <cell r="B111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C111" t="str">
            <v>L_Che377</v>
          </cell>
          <cell r="Q111">
            <v>168.373308151776</v>
          </cell>
          <cell r="V111">
            <v>82.795046017999994</v>
          </cell>
          <cell r="W111">
            <v>85.578262133776008</v>
          </cell>
          <cell r="X111">
            <v>55.793917690000001</v>
          </cell>
          <cell r="AA111">
            <v>0</v>
          </cell>
          <cell r="AB111">
            <v>0</v>
          </cell>
          <cell r="AC111">
            <v>6.9011511765000009</v>
          </cell>
          <cell r="AD111">
            <v>6.5725249300000002</v>
          </cell>
          <cell r="AE111">
            <v>0</v>
          </cell>
          <cell r="AF111">
            <v>0</v>
          </cell>
          <cell r="AG111">
            <v>48.8927665135</v>
          </cell>
          <cell r="AH111">
            <v>50.865407390000001</v>
          </cell>
          <cell r="AL111" t="str">
            <v>нд</v>
          </cell>
        </row>
        <row r="112">
          <cell r="A112" t="str">
            <v>1.1.4</v>
          </cell>
          <cell r="B112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C112" t="str">
            <v>L_Che378</v>
          </cell>
          <cell r="Q112">
            <v>204.46566281732402</v>
          </cell>
          <cell r="V112">
            <v>111.93702805200002</v>
          </cell>
          <cell r="W112">
            <v>92.528634765324</v>
          </cell>
          <cell r="X112">
            <v>24.52267359</v>
          </cell>
          <cell r="AA112">
            <v>0</v>
          </cell>
          <cell r="AB112">
            <v>0</v>
          </cell>
          <cell r="AC112">
            <v>7.6382008500000001E-2</v>
          </cell>
          <cell r="AD112">
            <v>7.274477E-2</v>
          </cell>
          <cell r="AE112">
            <v>3.5280560490000004</v>
          </cell>
          <cell r="AF112">
            <v>3.3600533800000001</v>
          </cell>
          <cell r="AG112">
            <v>20.918235532499999</v>
          </cell>
          <cell r="AH112">
            <v>21.089875439999997</v>
          </cell>
          <cell r="AL112" t="str">
            <v>нд</v>
          </cell>
        </row>
        <row r="113">
          <cell r="A113" t="str">
            <v>1.1.4</v>
          </cell>
          <cell r="B113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C113" t="str">
            <v>L_Che379</v>
          </cell>
          <cell r="Q113">
            <v>66.315085073768003</v>
          </cell>
          <cell r="V113">
            <v>11.095942523999998</v>
          </cell>
          <cell r="W113">
            <v>55.219142549768009</v>
          </cell>
          <cell r="X113">
            <v>12.30129765</v>
          </cell>
          <cell r="AA113">
            <v>0</v>
          </cell>
          <cell r="AB113">
            <v>0</v>
          </cell>
          <cell r="AC113">
            <v>1.4952044625000001</v>
          </cell>
          <cell r="AD113">
            <v>1.4240042500000001</v>
          </cell>
          <cell r="AE113">
            <v>0.27110160000000005</v>
          </cell>
          <cell r="AF113">
            <v>0.25819200000000003</v>
          </cell>
          <cell r="AG113">
            <v>10.5349915875</v>
          </cell>
          <cell r="AH113">
            <v>10.6191014</v>
          </cell>
          <cell r="AL113" t="str">
            <v>нд</v>
          </cell>
        </row>
        <row r="114">
          <cell r="A114" t="str">
            <v>1.1.4</v>
          </cell>
          <cell r="B114" t="str">
    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    </cell>
          <cell r="C114" t="str">
            <v>L_Che380</v>
          </cell>
          <cell r="Q114">
            <v>93.373623363999997</v>
          </cell>
          <cell r="V114">
            <v>78.899874834000002</v>
          </cell>
          <cell r="W114">
            <v>14.473748529999995</v>
          </cell>
          <cell r="X114">
            <v>14.473748529999996</v>
          </cell>
          <cell r="AA114">
            <v>0</v>
          </cell>
          <cell r="AB114">
            <v>0</v>
          </cell>
          <cell r="AC114">
            <v>14.473748529999996</v>
          </cell>
          <cell r="AD114">
            <v>14.47374853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L114" t="str">
            <v>нд</v>
          </cell>
        </row>
        <row r="117">
          <cell r="A117" t="str">
            <v>1.1.6</v>
          </cell>
          <cell r="B117" t="str">
    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C117" t="str">
            <v>F_prj_109108_5385</v>
          </cell>
          <cell r="Q117">
            <v>283.69281478879998</v>
          </cell>
          <cell r="V117">
            <v>262.83847978879999</v>
          </cell>
          <cell r="W117">
            <v>20.854334999999992</v>
          </cell>
          <cell r="X117">
            <v>20.854334999999999</v>
          </cell>
          <cell r="AA117">
            <v>20.854334999999999</v>
          </cell>
          <cell r="AB117">
            <v>20.854334999999999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L117" t="str">
            <v>нд</v>
          </cell>
        </row>
        <row r="118">
          <cell r="A118" t="str">
            <v>1.1.6</v>
          </cell>
          <cell r="B118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C118" t="str">
            <v>N_Che461</v>
          </cell>
          <cell r="Q118">
            <v>3.0542048999999998</v>
          </cell>
          <cell r="V118">
            <v>0</v>
          </cell>
          <cell r="W118">
            <v>3.0542048999999998</v>
          </cell>
          <cell r="X118">
            <v>3.0542048999999998</v>
          </cell>
          <cell r="AA118">
            <v>0</v>
          </cell>
          <cell r="AC118">
            <v>0</v>
          </cell>
          <cell r="AE118">
            <v>0</v>
          </cell>
          <cell r="AG118">
            <v>3.0542048999999998</v>
          </cell>
          <cell r="AH118">
            <v>0</v>
          </cell>
          <cell r="AL118" t="str">
            <v>Отклонение по финансированию обусловлено отставанием подрядной организацией от графика выполнения работ.</v>
          </cell>
        </row>
        <row r="119">
          <cell r="A119" t="str">
            <v>1.1.6</v>
          </cell>
          <cell r="B119" t="str">
    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    </cell>
          <cell r="C119" t="str">
            <v>K_Che263</v>
          </cell>
          <cell r="Q119">
            <v>30.243599997999997</v>
          </cell>
          <cell r="V119">
            <v>6.4752166500000001</v>
          </cell>
          <cell r="W119">
            <v>23.768383347999997</v>
          </cell>
          <cell r="X119">
            <v>23.768383347999997</v>
          </cell>
          <cell r="AA119">
            <v>0</v>
          </cell>
          <cell r="AB119">
            <v>0</v>
          </cell>
          <cell r="AC119">
            <v>23.768383347999997</v>
          </cell>
          <cell r="AD119">
            <v>23.768383350000001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L119" t="str">
            <v>нд</v>
          </cell>
        </row>
        <row r="120">
          <cell r="A120" t="str">
            <v>1.1.6</v>
          </cell>
          <cell r="B120" t="str">
    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    </cell>
          <cell r="C120" t="str">
            <v>K_Che290</v>
          </cell>
          <cell r="Q120">
            <v>16.089996006</v>
          </cell>
          <cell r="V120">
            <v>5.7457784499999995</v>
          </cell>
          <cell r="W120">
            <v>10.344217556</v>
          </cell>
          <cell r="X120">
            <v>10.344217556</v>
          </cell>
          <cell r="AA120">
            <v>0</v>
          </cell>
          <cell r="AB120">
            <v>0</v>
          </cell>
          <cell r="AC120">
            <v>10.344217556</v>
          </cell>
          <cell r="AD120">
            <v>10.34421755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L120" t="str">
            <v>нд</v>
          </cell>
        </row>
        <row r="121">
          <cell r="A121" t="str">
            <v>1.1.6</v>
          </cell>
          <cell r="B121" t="str">
    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    </cell>
          <cell r="C121" t="str">
            <v>K_Che292</v>
          </cell>
          <cell r="Q121">
            <v>33.642003026000005</v>
          </cell>
          <cell r="V121">
            <v>6.8736673499999998</v>
          </cell>
          <cell r="W121">
            <v>26.768335676000007</v>
          </cell>
          <cell r="X121">
            <v>26.768335676000003</v>
          </cell>
          <cell r="AA121">
            <v>0</v>
          </cell>
          <cell r="AB121">
            <v>0</v>
          </cell>
          <cell r="AC121">
            <v>16.806653482500003</v>
          </cell>
          <cell r="AD121">
            <v>16.006336650000001</v>
          </cell>
          <cell r="AE121">
            <v>0</v>
          </cell>
          <cell r="AF121">
            <v>0</v>
          </cell>
          <cell r="AG121">
            <v>9.9616821934999997</v>
          </cell>
          <cell r="AH121">
            <v>0</v>
          </cell>
          <cell r="AL121" t="str">
    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    </cell>
        </row>
        <row r="122">
          <cell r="A122" t="str">
            <v>1.1.6</v>
          </cell>
          <cell r="B122" t="str">
    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    </cell>
          <cell r="C122" t="str">
            <v>K_Che291</v>
          </cell>
          <cell r="Q122">
            <v>3.4400039980000003</v>
          </cell>
          <cell r="V122">
            <v>1.1430085700000001</v>
          </cell>
          <cell r="W122">
            <v>2.2969954280000002</v>
          </cell>
          <cell r="X122">
            <v>2.2969954280000002</v>
          </cell>
          <cell r="AA122">
            <v>0</v>
          </cell>
          <cell r="AB122">
            <v>0</v>
          </cell>
          <cell r="AC122">
            <v>2.2969954280000002</v>
          </cell>
          <cell r="AD122">
            <v>2.2969954299999999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L122" t="str">
            <v>нд</v>
          </cell>
        </row>
        <row r="123">
          <cell r="A123" t="str">
            <v>1.1.6</v>
          </cell>
          <cell r="B123" t="str">
    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    </cell>
          <cell r="C123" t="str">
            <v>K_Che293</v>
          </cell>
          <cell r="Q123">
            <v>18.740003996000002</v>
          </cell>
          <cell r="V123">
            <v>17.803003800000003</v>
          </cell>
          <cell r="W123">
            <v>0.93700019599999962</v>
          </cell>
          <cell r="X123">
            <v>0.93700019599999962</v>
          </cell>
          <cell r="AA123">
            <v>0</v>
          </cell>
          <cell r="AB123">
            <v>0</v>
          </cell>
          <cell r="AC123">
            <v>0.93700019599999962</v>
          </cell>
          <cell r="AD123">
            <v>0.93700019999999895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L123" t="str">
            <v>нд</v>
          </cell>
        </row>
        <row r="124">
          <cell r="A124" t="str">
            <v>1.1.6</v>
          </cell>
          <cell r="B124" t="str">
    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    </cell>
          <cell r="C124" t="str">
            <v>K_Che294</v>
          </cell>
          <cell r="Q124">
            <v>51.629272712000002</v>
          </cell>
          <cell r="V124">
            <v>15.190290309999998</v>
          </cell>
          <cell r="W124">
            <v>36.438982402000008</v>
          </cell>
          <cell r="X124">
            <v>36.438982402000001</v>
          </cell>
          <cell r="AA124">
            <v>0</v>
          </cell>
          <cell r="AB124">
            <v>0</v>
          </cell>
          <cell r="AC124">
            <v>36.438982402000001</v>
          </cell>
          <cell r="AD124">
            <v>36.438977700000002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L124" t="str">
            <v>нд</v>
          </cell>
        </row>
        <row r="125">
          <cell r="A125" t="str">
            <v>1.1.6</v>
          </cell>
          <cell r="B125" t="str">
    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    </cell>
          <cell r="C125" t="str">
            <v>K_Che295</v>
          </cell>
          <cell r="Q125">
            <v>3.7299959819999993</v>
          </cell>
          <cell r="V125">
            <v>3.5434961899999999</v>
          </cell>
          <cell r="W125">
            <v>0.18649979199999933</v>
          </cell>
          <cell r="X125">
            <v>0.18649979199999933</v>
          </cell>
          <cell r="AA125">
            <v>0</v>
          </cell>
          <cell r="AB125">
            <v>0</v>
          </cell>
          <cell r="AC125">
            <v>0.18649979199999933</v>
          </cell>
          <cell r="AD125">
            <v>0.18649979999999999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L125" t="str">
            <v>нд</v>
          </cell>
        </row>
        <row r="126">
          <cell r="A126" t="str">
            <v>1.1.6</v>
          </cell>
          <cell r="B126" t="str">
    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    </cell>
          <cell r="C126" t="str">
            <v>K_Che297</v>
          </cell>
          <cell r="Q126">
            <v>745.98198776999993</v>
          </cell>
          <cell r="V126">
            <v>14.2879962</v>
          </cell>
          <cell r="W126">
            <v>731.69399156999998</v>
          </cell>
          <cell r="X126">
            <v>0.75199979800000083</v>
          </cell>
          <cell r="AA126">
            <v>0</v>
          </cell>
          <cell r="AB126">
            <v>0</v>
          </cell>
          <cell r="AC126">
            <v>0.75199979800000083</v>
          </cell>
          <cell r="AD126">
            <v>0.751999800000001</v>
          </cell>
          <cell r="AE126">
            <v>0</v>
          </cell>
          <cell r="AF126">
            <v>0</v>
          </cell>
          <cell r="AG126">
            <v>0</v>
          </cell>
          <cell r="AH126">
            <v>730.94199176999996</v>
          </cell>
          <cell r="AL126" t="str">
            <v>Мероприятия по восстановлению распределительных сетей электроснабжения ЧР за счет бюджетных субсидий в рамках распоряжения правительства РФ от 13.10.2022 № 2987-р</v>
          </cell>
        </row>
        <row r="127">
          <cell r="A127" t="str">
            <v>1.1.6</v>
          </cell>
          <cell r="B127" t="str">
    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    </cell>
          <cell r="C127" t="str">
            <v>K_Che298</v>
          </cell>
          <cell r="Q127">
            <v>7.9100039959999986</v>
          </cell>
          <cell r="V127">
            <v>7.5145038</v>
          </cell>
          <cell r="W127">
            <v>0.39550019599999864</v>
          </cell>
          <cell r="X127">
            <v>0.39550019599999953</v>
          </cell>
          <cell r="AA127">
            <v>0</v>
          </cell>
          <cell r="AB127">
            <v>0</v>
          </cell>
          <cell r="AC127">
            <v>0.39550019599999953</v>
          </cell>
          <cell r="AD127">
            <v>0.39550020000000002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L127" t="str">
            <v>нд</v>
          </cell>
        </row>
        <row r="128">
          <cell r="A128" t="str">
            <v>1.1.6</v>
          </cell>
          <cell r="B128" t="str">
    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    </cell>
          <cell r="C128" t="str">
            <v>K_Che299</v>
          </cell>
          <cell r="Q128">
            <v>12.502631996</v>
          </cell>
          <cell r="V128">
            <v>11.877500400000001</v>
          </cell>
          <cell r="W128">
            <v>0.62513159599999923</v>
          </cell>
          <cell r="X128">
            <v>0.62513159599999923</v>
          </cell>
          <cell r="AA128">
            <v>0</v>
          </cell>
          <cell r="AB128">
            <v>0</v>
          </cell>
          <cell r="AC128">
            <v>0.62513159599999923</v>
          </cell>
          <cell r="AD128">
            <v>0.62513160000000001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L128" t="str">
            <v>нд</v>
          </cell>
        </row>
        <row r="129">
          <cell r="A129" t="str">
            <v>1.1.6</v>
          </cell>
          <cell r="B129" t="str">
    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    </cell>
          <cell r="C129" t="str">
            <v>K_Che301</v>
          </cell>
          <cell r="Q129">
            <v>1.0700040019999999</v>
          </cell>
          <cell r="V129">
            <v>0.36585341999999998</v>
          </cell>
          <cell r="W129">
            <v>0.70415058199999991</v>
          </cell>
          <cell r="X129">
            <v>0.70415058199999991</v>
          </cell>
          <cell r="AA129">
            <v>0</v>
          </cell>
          <cell r="AB129">
            <v>0</v>
          </cell>
          <cell r="AC129">
            <v>0.70415058199999991</v>
          </cell>
          <cell r="AD129">
            <v>0.70415057999999997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L129" t="str">
            <v>нд</v>
          </cell>
        </row>
        <row r="130">
          <cell r="A130" t="str">
            <v>1.1.6</v>
          </cell>
          <cell r="B130" t="str">
    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    </cell>
          <cell r="C130" t="str">
            <v>K_Che302</v>
          </cell>
          <cell r="Q130">
            <v>8.6651639979999988</v>
          </cell>
          <cell r="V130">
            <v>8.2319057999999998</v>
          </cell>
          <cell r="W130">
            <v>0.43325819799999898</v>
          </cell>
          <cell r="X130">
            <v>0.43325819799999898</v>
          </cell>
          <cell r="AA130">
            <v>0</v>
          </cell>
          <cell r="AB130">
            <v>0</v>
          </cell>
          <cell r="AC130">
            <v>0.43325819799999898</v>
          </cell>
          <cell r="AD130">
            <v>0.43325819999999998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L130" t="str">
            <v>нд</v>
          </cell>
        </row>
        <row r="131">
          <cell r="A131" t="str">
            <v>1.1.6</v>
          </cell>
          <cell r="B131" t="str">
    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    </cell>
          <cell r="C131" t="str">
            <v>K_Che305</v>
          </cell>
          <cell r="Q131">
            <v>10.910004001999999</v>
          </cell>
          <cell r="V131">
            <v>2.6424650000000001</v>
          </cell>
          <cell r="W131">
            <v>8.2675390019999995</v>
          </cell>
          <cell r="X131">
            <v>8.2675390019999995</v>
          </cell>
          <cell r="AA131">
            <v>0</v>
          </cell>
          <cell r="AB131">
            <v>0</v>
          </cell>
          <cell r="AC131">
            <v>5.5309159500000007</v>
          </cell>
          <cell r="AD131">
            <v>5.2675390000000002</v>
          </cell>
          <cell r="AE131">
            <v>0</v>
          </cell>
          <cell r="AF131">
            <v>0</v>
          </cell>
          <cell r="AG131">
            <v>2.7366230519999988</v>
          </cell>
          <cell r="AH131">
            <v>0</v>
          </cell>
          <cell r="AL131" t="str">
    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    </cell>
        </row>
        <row r="132">
          <cell r="A132" t="str">
            <v>1.1.6</v>
          </cell>
          <cell r="B132" t="str">
    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    </cell>
          <cell r="C132" t="str">
            <v>K_Che306</v>
          </cell>
          <cell r="Q132">
            <v>6.8548560000000007</v>
          </cell>
          <cell r="V132">
            <v>2.0859930000000002</v>
          </cell>
          <cell r="W132">
            <v>4.7688630000000005</v>
          </cell>
          <cell r="X132">
            <v>4.7688630000000005</v>
          </cell>
          <cell r="AA132">
            <v>0</v>
          </cell>
          <cell r="AB132">
            <v>0</v>
          </cell>
          <cell r="AC132">
            <v>2.6292073500000002</v>
          </cell>
          <cell r="AD132">
            <v>2.5040070000000001</v>
          </cell>
          <cell r="AE132">
            <v>0</v>
          </cell>
          <cell r="AF132">
            <v>0</v>
          </cell>
          <cell r="AG132">
            <v>2.1396556500000004</v>
          </cell>
          <cell r="AH132">
            <v>0</v>
          </cell>
          <cell r="AL132" t="str">
    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    </cell>
        </row>
        <row r="133">
          <cell r="A133" t="str">
            <v>1.1.6</v>
          </cell>
          <cell r="B133" t="str">
    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    </cell>
          <cell r="C133" t="str">
            <v>K_Che307</v>
          </cell>
          <cell r="Q133">
            <v>0.85262400799999993</v>
          </cell>
          <cell r="V133">
            <v>0.80999281999999995</v>
          </cell>
          <cell r="W133">
            <v>4.2631187999999987E-2</v>
          </cell>
          <cell r="X133">
            <v>4.2631187999999903E-2</v>
          </cell>
          <cell r="AA133">
            <v>0</v>
          </cell>
          <cell r="AB133">
            <v>0</v>
          </cell>
          <cell r="AC133">
            <v>4.2631187999999903E-2</v>
          </cell>
          <cell r="AD133">
            <v>4.2631189999999902E-2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L133" t="str">
            <v>нд</v>
          </cell>
        </row>
        <row r="134">
          <cell r="A134" t="str">
            <v>1.1.6</v>
          </cell>
          <cell r="B134" t="str">
    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    </cell>
          <cell r="C134" t="str">
            <v>K_Che308</v>
          </cell>
          <cell r="Q134">
            <v>7.790003994000001</v>
          </cell>
          <cell r="V134">
            <v>2.65094238</v>
          </cell>
          <cell r="W134">
            <v>5.1390616140000009</v>
          </cell>
          <cell r="X134">
            <v>5.1390616140000009</v>
          </cell>
          <cell r="AA134">
            <v>0</v>
          </cell>
          <cell r="AB134">
            <v>0</v>
          </cell>
          <cell r="AC134">
            <v>5.1390616140000009</v>
          </cell>
          <cell r="AD134">
            <v>5.1390616099999997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L134" t="str">
            <v>нд</v>
          </cell>
        </row>
        <row r="135">
          <cell r="A135" t="str">
            <v>1.1.6</v>
          </cell>
          <cell r="B135" t="str">
    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    </cell>
          <cell r="C135" t="str">
            <v>K_Che309</v>
          </cell>
          <cell r="Q135">
            <v>7.2699959960000005</v>
          </cell>
          <cell r="V135">
            <v>2.3307932</v>
          </cell>
          <cell r="W135">
            <v>4.939202796</v>
          </cell>
          <cell r="X135">
            <v>4.939202796</v>
          </cell>
          <cell r="AA135">
            <v>0</v>
          </cell>
          <cell r="AB135">
            <v>0</v>
          </cell>
          <cell r="AC135">
            <v>4.939202796</v>
          </cell>
          <cell r="AD135">
            <v>4.9392028000000003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L135" t="str">
            <v>нд</v>
          </cell>
        </row>
        <row r="136">
          <cell r="A136" t="str">
            <v>1.1.6</v>
          </cell>
          <cell r="B136" t="str">
    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    </cell>
          <cell r="C136" t="str">
            <v>K_Che310</v>
          </cell>
          <cell r="Q136">
            <v>11.073587997999999</v>
          </cell>
          <cell r="V136">
            <v>3.1346133099999998</v>
          </cell>
          <cell r="W136">
            <v>7.9389746879999992</v>
          </cell>
          <cell r="X136">
            <v>7.9389746879999983</v>
          </cell>
          <cell r="AA136">
            <v>0</v>
          </cell>
          <cell r="AB136">
            <v>0</v>
          </cell>
          <cell r="AC136">
            <v>7.9389746879999983</v>
          </cell>
          <cell r="AD136">
            <v>7.9389746900000002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L136" t="str">
            <v>нд</v>
          </cell>
        </row>
        <row r="137">
          <cell r="A137" t="str">
            <v>1.1.6</v>
          </cell>
          <cell r="B137" t="str">
    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    </cell>
          <cell r="C137" t="str">
            <v>K_Che311</v>
          </cell>
          <cell r="Q137">
            <v>14.070000003999999</v>
          </cell>
          <cell r="V137">
            <v>4.4838025299999993</v>
          </cell>
          <cell r="W137">
            <v>9.5861974739999987</v>
          </cell>
          <cell r="X137">
            <v>9.5861974740000004</v>
          </cell>
          <cell r="AA137">
            <v>0</v>
          </cell>
          <cell r="AB137">
            <v>0</v>
          </cell>
          <cell r="AC137">
            <v>9.5861974740000004</v>
          </cell>
          <cell r="AD137">
            <v>9.5861974700000001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L137" t="str">
            <v>нд</v>
          </cell>
        </row>
        <row r="138">
          <cell r="A138" t="str">
            <v>1.1.6</v>
          </cell>
          <cell r="B138" t="str">
    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    </cell>
          <cell r="C138" t="str">
            <v>K_Che312</v>
          </cell>
          <cell r="Q138">
            <v>5.2499999879999999</v>
          </cell>
          <cell r="V138">
            <v>4.9874999899999999</v>
          </cell>
          <cell r="W138">
            <v>0.26249999800000001</v>
          </cell>
          <cell r="X138">
            <v>0.26249999800000001</v>
          </cell>
          <cell r="AA138">
            <v>0</v>
          </cell>
          <cell r="AB138">
            <v>0</v>
          </cell>
          <cell r="AC138">
            <v>0.26249999800000001</v>
          </cell>
          <cell r="AD138">
            <v>0.26250000000000001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L138" t="str">
            <v>нд</v>
          </cell>
        </row>
        <row r="139">
          <cell r="A139" t="str">
            <v>1.1.6</v>
          </cell>
          <cell r="B139" t="str">
    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    </cell>
          <cell r="C139" t="str">
            <v>K_Che313</v>
          </cell>
          <cell r="Q139">
            <v>4.5304319819999996</v>
          </cell>
          <cell r="V139">
            <v>4.3039103899999995</v>
          </cell>
          <cell r="W139">
            <v>0.2265215920000001</v>
          </cell>
          <cell r="X139">
            <v>0.2265215920000001</v>
          </cell>
          <cell r="AA139">
            <v>0</v>
          </cell>
          <cell r="AB139">
            <v>0</v>
          </cell>
          <cell r="AC139">
            <v>0.2265215920000001</v>
          </cell>
          <cell r="AD139">
            <v>0.22652158999999999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L139" t="str">
            <v>нд</v>
          </cell>
        </row>
        <row r="140">
          <cell r="A140" t="str">
            <v>1.1.6</v>
          </cell>
          <cell r="B140" t="str">
    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    </cell>
          <cell r="C140" t="str">
            <v>K_Che314</v>
          </cell>
          <cell r="Q140">
            <v>8.31</v>
          </cell>
          <cell r="V140">
            <v>2.7103826900000003</v>
          </cell>
          <cell r="W140">
            <v>5.5996173100000002</v>
          </cell>
          <cell r="X140">
            <v>5.5996173100000002</v>
          </cell>
          <cell r="AA140">
            <v>0</v>
          </cell>
          <cell r="AB140">
            <v>0</v>
          </cell>
          <cell r="AC140">
            <v>5.5996173100000002</v>
          </cell>
          <cell r="AD140">
            <v>5.5996173100000002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L140" t="str">
            <v>нд</v>
          </cell>
        </row>
        <row r="141">
          <cell r="A141" t="str">
            <v>1.1.6</v>
          </cell>
          <cell r="B141" t="str">
    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    </cell>
          <cell r="C141" t="str">
            <v>K_Che315</v>
          </cell>
          <cell r="Q141">
            <v>4.359996024</v>
          </cell>
          <cell r="V141">
            <v>4.1419962100000003</v>
          </cell>
          <cell r="W141">
            <v>0.21799981399999968</v>
          </cell>
          <cell r="X141">
            <v>0.2179998139999999</v>
          </cell>
          <cell r="AA141">
            <v>0</v>
          </cell>
          <cell r="AB141">
            <v>0</v>
          </cell>
          <cell r="AC141">
            <v>0.2179998139999999</v>
          </cell>
          <cell r="AD141">
            <v>0.21799980999999999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L141" t="str">
            <v>нд</v>
          </cell>
        </row>
        <row r="142">
          <cell r="A142" t="str">
            <v>1.1.6</v>
          </cell>
          <cell r="B142" t="str">
    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    </cell>
          <cell r="C142" t="str">
            <v>K_Che316</v>
          </cell>
          <cell r="Q142">
            <v>1.98555598</v>
          </cell>
          <cell r="V142">
            <v>1.8862781900000001</v>
          </cell>
          <cell r="W142">
            <v>9.9277789999999921E-2</v>
          </cell>
          <cell r="X142">
            <v>9.9277789999999921E-2</v>
          </cell>
          <cell r="AA142">
            <v>0</v>
          </cell>
          <cell r="AB142">
            <v>0</v>
          </cell>
          <cell r="AC142">
            <v>9.9277789999999921E-2</v>
          </cell>
          <cell r="AD142">
            <v>9.9277799999999805E-2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L142" t="str">
            <v>нд</v>
          </cell>
        </row>
        <row r="143">
          <cell r="A143" t="str">
            <v>1.1.6</v>
          </cell>
          <cell r="B143" t="str">
    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    </cell>
          <cell r="C143" t="str">
            <v>K_Che317</v>
          </cell>
          <cell r="Q143">
            <v>4.9894200000000009</v>
          </cell>
          <cell r="V143">
            <v>1.7926015400000002</v>
          </cell>
          <cell r="W143">
            <v>3.1968184600000007</v>
          </cell>
          <cell r="X143">
            <v>3.1968184600000003</v>
          </cell>
          <cell r="AA143">
            <v>0</v>
          </cell>
          <cell r="AB143">
            <v>0</v>
          </cell>
          <cell r="AC143">
            <v>3.1968184600000003</v>
          </cell>
          <cell r="AD143">
            <v>3.1968184599999998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L143" t="str">
            <v>нд</v>
          </cell>
        </row>
        <row r="144">
          <cell r="A144" t="str">
            <v>1.1.6</v>
          </cell>
          <cell r="B144" t="str">
    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    </cell>
          <cell r="C144" t="str">
            <v>K_Che318</v>
          </cell>
          <cell r="Q144">
            <v>4.4912040040000001</v>
          </cell>
          <cell r="V144">
            <v>4.2666438000000007</v>
          </cell>
          <cell r="W144">
            <v>0.22456020399999943</v>
          </cell>
          <cell r="X144">
            <v>0.22456020399999987</v>
          </cell>
          <cell r="AA144">
            <v>0</v>
          </cell>
          <cell r="AB144">
            <v>0</v>
          </cell>
          <cell r="AC144">
            <v>0.22456020399999987</v>
          </cell>
          <cell r="AD144">
            <v>0.22456021000000001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L144" t="str">
            <v>нд</v>
          </cell>
        </row>
        <row r="145">
          <cell r="A145" t="str">
            <v>1.1.6</v>
          </cell>
          <cell r="B145" t="str">
    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    </cell>
          <cell r="C145" t="str">
            <v>K_Che319</v>
          </cell>
          <cell r="Q145">
            <v>5.3023920000000002</v>
          </cell>
          <cell r="V145">
            <v>1.8679520300000001</v>
          </cell>
          <cell r="W145">
            <v>3.4344399700000001</v>
          </cell>
          <cell r="X145">
            <v>3.4344399699999997</v>
          </cell>
          <cell r="AA145">
            <v>0</v>
          </cell>
          <cell r="AB145">
            <v>0</v>
          </cell>
          <cell r="AC145">
            <v>3.4344399699999997</v>
          </cell>
          <cell r="AD145">
            <v>3.4344399700000001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L145" t="str">
            <v>нд</v>
          </cell>
        </row>
        <row r="146">
          <cell r="A146" t="str">
            <v>1.1.6</v>
          </cell>
          <cell r="B146" t="str">
    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    </cell>
          <cell r="C146" t="str">
            <v>K_Che320</v>
          </cell>
          <cell r="Q146">
            <v>2.5400039940000001</v>
          </cell>
          <cell r="V146">
            <v>2.4130037999999998</v>
          </cell>
          <cell r="W146">
            <v>0.12700019400000029</v>
          </cell>
          <cell r="X146">
            <v>0.12700019400000029</v>
          </cell>
          <cell r="AA146">
            <v>0</v>
          </cell>
          <cell r="AB146">
            <v>0</v>
          </cell>
          <cell r="AC146">
            <v>0.12700019400000029</v>
          </cell>
          <cell r="AD146">
            <v>0.12700020000000001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L146" t="str">
            <v>нд</v>
          </cell>
        </row>
        <row r="147">
          <cell r="A147" t="str">
            <v>1.1.6</v>
          </cell>
          <cell r="B147" t="str">
    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    </cell>
          <cell r="C147" t="str">
            <v>K_Che321</v>
          </cell>
          <cell r="Q147">
            <v>1.8177600059999999</v>
          </cell>
          <cell r="V147">
            <v>1.7268719900000002</v>
          </cell>
          <cell r="W147">
            <v>9.0888015999999627E-2</v>
          </cell>
          <cell r="X147">
            <v>9.0888015999999627E-2</v>
          </cell>
          <cell r="AA147">
            <v>0</v>
          </cell>
          <cell r="AB147">
            <v>0</v>
          </cell>
          <cell r="AC147">
            <v>9.0888015999999627E-2</v>
          </cell>
          <cell r="AD147">
            <v>9.0887990000000002E-2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L147" t="str">
            <v>нд</v>
          </cell>
        </row>
        <row r="148">
          <cell r="A148" t="str">
            <v>1.1.6</v>
          </cell>
          <cell r="B148" t="str">
    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    </cell>
          <cell r="C148" t="str">
            <v>K_Che322</v>
          </cell>
          <cell r="Q148">
            <v>1.510643988</v>
          </cell>
          <cell r="V148">
            <v>1.4351117900000001</v>
          </cell>
          <cell r="W148">
            <v>7.5532197999999884E-2</v>
          </cell>
          <cell r="X148">
            <v>7.5532197999999995E-2</v>
          </cell>
          <cell r="AA148">
            <v>0</v>
          </cell>
          <cell r="AB148">
            <v>0</v>
          </cell>
          <cell r="AC148">
            <v>7.5532197999999995E-2</v>
          </cell>
          <cell r="AD148">
            <v>7.5532189999999805E-2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L148" t="str">
            <v>нд</v>
          </cell>
        </row>
        <row r="149">
          <cell r="A149" t="str">
            <v>1.1.6</v>
          </cell>
          <cell r="B149" t="str">
    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    </cell>
          <cell r="C149" t="str">
            <v>K_Che323</v>
          </cell>
          <cell r="Q149">
            <v>95.365862719999996</v>
          </cell>
          <cell r="V149">
            <v>1.1623668</v>
          </cell>
          <cell r="W149">
            <v>94.203495919999995</v>
          </cell>
          <cell r="X149">
            <v>6.117718800000016E-2</v>
          </cell>
          <cell r="AA149">
            <v>0</v>
          </cell>
          <cell r="AB149">
            <v>0</v>
          </cell>
          <cell r="AC149">
            <v>6.117718800000016E-2</v>
          </cell>
          <cell r="AD149">
            <v>6.1177189999999902E-2</v>
          </cell>
          <cell r="AE149">
            <v>0</v>
          </cell>
          <cell r="AF149">
            <v>0</v>
          </cell>
          <cell r="AG149">
            <v>0</v>
          </cell>
          <cell r="AH149">
            <v>94.14231873</v>
          </cell>
          <cell r="AL149" t="str">
            <v>Мероприятия по восстановлению распределительных сетей электроснабжения ЧР за счет бюджетных субсидий в рамках распоряжения правительства РФ от 13.10.2022 № 2987-р</v>
          </cell>
        </row>
        <row r="150">
          <cell r="A150" t="str">
            <v>1.1.6</v>
          </cell>
          <cell r="B150" t="str">
    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    </cell>
          <cell r="C150" t="str">
            <v>K_Che324</v>
          </cell>
          <cell r="Q150">
            <v>11.516363999999998</v>
          </cell>
          <cell r="V150">
            <v>3.6484345200000003</v>
          </cell>
          <cell r="W150">
            <v>7.8679294799999973</v>
          </cell>
          <cell r="X150">
            <v>7.8679294799999973</v>
          </cell>
          <cell r="AA150">
            <v>0</v>
          </cell>
          <cell r="AB150">
            <v>0</v>
          </cell>
          <cell r="AC150">
            <v>7.8679294799999973</v>
          </cell>
          <cell r="AD150">
            <v>7.8679294799999999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L150" t="str">
            <v>нд</v>
          </cell>
        </row>
        <row r="151">
          <cell r="A151" t="str">
            <v>1.1.6</v>
          </cell>
          <cell r="B151" t="str">
    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    </cell>
          <cell r="C151" t="str">
            <v>K_Che325</v>
          </cell>
          <cell r="Q151">
            <v>15.590004002000001</v>
          </cell>
          <cell r="V151">
            <v>6.7165329000000007</v>
          </cell>
          <cell r="W151">
            <v>8.8734711019999999</v>
          </cell>
          <cell r="X151">
            <v>8.8734711019999999</v>
          </cell>
          <cell r="AA151">
            <v>0</v>
          </cell>
          <cell r="AB151">
            <v>0</v>
          </cell>
          <cell r="AC151">
            <v>8.8734711019999999</v>
          </cell>
          <cell r="AD151">
            <v>8.8734710999999997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L151" t="str">
            <v>нд</v>
          </cell>
        </row>
        <row r="152">
          <cell r="A152" t="str">
            <v>1.1.6</v>
          </cell>
          <cell r="B152" t="str">
    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    </cell>
          <cell r="C152" t="str">
            <v>K_Che326</v>
          </cell>
          <cell r="Q152">
            <v>9.3800040060000001</v>
          </cell>
          <cell r="V152">
            <v>4.3781158600000012</v>
          </cell>
          <cell r="W152">
            <v>5.0018881459999989</v>
          </cell>
          <cell r="X152">
            <v>5.0018881459999989</v>
          </cell>
          <cell r="AA152">
            <v>0</v>
          </cell>
          <cell r="AB152">
            <v>0</v>
          </cell>
          <cell r="AC152">
            <v>5.0018881459999989</v>
          </cell>
          <cell r="AD152">
            <v>5.0018881500000001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L152" t="str">
            <v>нд</v>
          </cell>
        </row>
        <row r="153">
          <cell r="A153" t="str">
            <v>1.1.6</v>
          </cell>
          <cell r="B153" t="str">
    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    </cell>
          <cell r="C153" t="str">
            <v>K_Che327</v>
          </cell>
          <cell r="Q153">
            <v>6.9699960099999991</v>
          </cell>
          <cell r="V153">
            <v>2.29350773</v>
          </cell>
          <cell r="W153">
            <v>4.6764882799999992</v>
          </cell>
          <cell r="X153">
            <v>4.6764882799999992</v>
          </cell>
          <cell r="AA153">
            <v>0</v>
          </cell>
          <cell r="AB153">
            <v>0</v>
          </cell>
          <cell r="AC153">
            <v>4.6764882799999992</v>
          </cell>
          <cell r="AD153">
            <v>4.67648829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L153" t="str">
            <v>нд</v>
          </cell>
        </row>
        <row r="154">
          <cell r="A154" t="str">
            <v>1.1.6</v>
          </cell>
          <cell r="B154" t="str">
    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    </cell>
          <cell r="C154" t="str">
            <v>K_Che328</v>
          </cell>
          <cell r="Q154">
            <v>12.300000006000001</v>
          </cell>
          <cell r="V154">
            <v>4.4530170900000003</v>
          </cell>
          <cell r="W154">
            <v>7.8469829160000009</v>
          </cell>
          <cell r="X154">
            <v>7.8469829159999991</v>
          </cell>
          <cell r="AA154">
            <v>0</v>
          </cell>
          <cell r="AB154">
            <v>0</v>
          </cell>
          <cell r="AC154">
            <v>3.7190820555000004</v>
          </cell>
          <cell r="AD154">
            <v>3.5419829100000002</v>
          </cell>
          <cell r="AE154">
            <v>0</v>
          </cell>
          <cell r="AF154">
            <v>0</v>
          </cell>
          <cell r="AG154">
            <v>4.1279008604999987</v>
          </cell>
          <cell r="AH154">
            <v>4.3050000099999997</v>
          </cell>
          <cell r="AL154" t="str">
            <v>нд</v>
          </cell>
        </row>
        <row r="155">
          <cell r="A155" t="str">
            <v>1.1.6</v>
          </cell>
          <cell r="B155" t="str">
    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    </cell>
          <cell r="C155" t="str">
            <v>K_Che329</v>
          </cell>
          <cell r="Q155">
            <v>13.679999989999999</v>
          </cell>
          <cell r="V155">
            <v>6.4987216500000002</v>
          </cell>
          <cell r="W155">
            <v>7.1812783399999987</v>
          </cell>
          <cell r="X155">
            <v>7.1812783399999987</v>
          </cell>
          <cell r="AA155">
            <v>0</v>
          </cell>
          <cell r="AB155">
            <v>0</v>
          </cell>
          <cell r="AC155">
            <v>7.1812783399999987</v>
          </cell>
          <cell r="AD155">
            <v>7.1812783400000004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L155" t="str">
            <v>нд</v>
          </cell>
        </row>
        <row r="156">
          <cell r="A156" t="str">
            <v>1.1.6</v>
          </cell>
          <cell r="B156" t="str">
    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    </cell>
          <cell r="C156" t="str">
            <v>K_Che330</v>
          </cell>
          <cell r="Q156">
            <v>8.9499960020000007</v>
          </cell>
          <cell r="V156">
            <v>3.5537060100000004</v>
          </cell>
          <cell r="W156">
            <v>5.3962899919999998</v>
          </cell>
          <cell r="X156">
            <v>5.3962899919999998</v>
          </cell>
          <cell r="AA156">
            <v>0</v>
          </cell>
          <cell r="AB156">
            <v>0</v>
          </cell>
          <cell r="AC156">
            <v>5.3962899919999998</v>
          </cell>
          <cell r="AD156">
            <v>5.3962899899999996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L156" t="str">
            <v>нд</v>
          </cell>
        </row>
        <row r="157">
          <cell r="A157" t="str">
            <v>1.1.6</v>
          </cell>
          <cell r="B157" t="str">
    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    </cell>
          <cell r="C157" t="str">
            <v>K_Che332</v>
          </cell>
          <cell r="Q157">
            <v>9.0699960019999999</v>
          </cell>
          <cell r="V157">
            <v>3.7494155300000003</v>
          </cell>
          <cell r="W157">
            <v>5.3205804719999996</v>
          </cell>
          <cell r="X157">
            <v>5.3205804720000005</v>
          </cell>
          <cell r="AA157">
            <v>0</v>
          </cell>
          <cell r="AB157">
            <v>0</v>
          </cell>
          <cell r="AC157">
            <v>5.3205804720000005</v>
          </cell>
          <cell r="AD157">
            <v>5.3205804700000003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L157" t="str">
            <v>нд</v>
          </cell>
        </row>
        <row r="158">
          <cell r="A158" t="str">
            <v>1.1.6</v>
          </cell>
          <cell r="B158" t="str">
    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    </cell>
          <cell r="C158" t="str">
            <v>K_Che333</v>
          </cell>
          <cell r="Q158">
            <v>8.0700000060000008</v>
          </cell>
          <cell r="V158">
            <v>3.0249862799999998</v>
          </cell>
          <cell r="W158">
            <v>5.0450137260000005</v>
          </cell>
          <cell r="X158">
            <v>5.0450137260000005</v>
          </cell>
          <cell r="AA158">
            <v>0</v>
          </cell>
          <cell r="AB158">
            <v>0</v>
          </cell>
          <cell r="AC158">
            <v>5.0450137260000005</v>
          </cell>
          <cell r="AD158">
            <v>5.04501372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L158" t="str">
            <v>нд</v>
          </cell>
        </row>
        <row r="159">
          <cell r="A159" t="str">
            <v>1.1.6</v>
          </cell>
          <cell r="B159" t="str">
    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    </cell>
          <cell r="C159" t="str">
            <v>K_Che334</v>
          </cell>
          <cell r="Q159">
            <v>6.9637680020000019</v>
          </cell>
          <cell r="V159">
            <v>3.0744609899999999</v>
          </cell>
          <cell r="W159">
            <v>3.889307012000002</v>
          </cell>
          <cell r="X159">
            <v>3.8893070120000015</v>
          </cell>
          <cell r="AA159">
            <v>0</v>
          </cell>
          <cell r="AB159">
            <v>0</v>
          </cell>
          <cell r="AC159">
            <v>3.8893070120000015</v>
          </cell>
          <cell r="AD159">
            <v>3.88930701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L159" t="str">
            <v>нд</v>
          </cell>
        </row>
        <row r="160">
          <cell r="A160" t="str">
            <v>1.1.6</v>
          </cell>
          <cell r="B160" t="str">
    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    </cell>
          <cell r="C160" t="str">
            <v>K_Che335</v>
          </cell>
          <cell r="Q160">
            <v>13.850004003999999</v>
          </cell>
          <cell r="V160">
            <v>3.9267586300000001</v>
          </cell>
          <cell r="W160">
            <v>9.9232453739999986</v>
          </cell>
          <cell r="X160">
            <v>9.9232453740000004</v>
          </cell>
          <cell r="AA160">
            <v>0</v>
          </cell>
          <cell r="AB160">
            <v>0</v>
          </cell>
          <cell r="AC160">
            <v>9.9232453740000004</v>
          </cell>
          <cell r="AD160">
            <v>9.9232453700000001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L160" t="str">
            <v>нд</v>
          </cell>
        </row>
        <row r="161">
          <cell r="A161" t="str">
            <v>1.1.6</v>
          </cell>
          <cell r="B161" t="str">
    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    </cell>
          <cell r="C161" t="str">
            <v>K_Che336</v>
          </cell>
          <cell r="Q161">
            <v>5.2451999880000004</v>
          </cell>
          <cell r="V161">
            <v>2.0783802300000001</v>
          </cell>
          <cell r="W161">
            <v>3.1668197580000004</v>
          </cell>
          <cell r="X161">
            <v>3.1668197580000004</v>
          </cell>
          <cell r="AA161">
            <v>0</v>
          </cell>
          <cell r="AB161">
            <v>0</v>
          </cell>
          <cell r="AC161">
            <v>3.1668197580000004</v>
          </cell>
          <cell r="AD161">
            <v>3.1668197600000001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L161" t="str">
            <v>нд</v>
          </cell>
        </row>
        <row r="162">
          <cell r="A162" t="str">
            <v>1.1.6</v>
          </cell>
          <cell r="B162" t="str">
    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    </cell>
          <cell r="C162" t="str">
            <v>K_Che337</v>
          </cell>
          <cell r="Q162">
            <v>2.9000040059999987</v>
          </cell>
          <cell r="V162">
            <v>1.10599881</v>
          </cell>
          <cell r="W162">
            <v>1.7940051959999987</v>
          </cell>
          <cell r="X162">
            <v>1.7940051959999987</v>
          </cell>
          <cell r="AA162">
            <v>0</v>
          </cell>
          <cell r="AB162">
            <v>0</v>
          </cell>
          <cell r="AC162">
            <v>1.7940051959999987</v>
          </cell>
          <cell r="AD162">
            <v>1.79400519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L162" t="str">
            <v>нд</v>
          </cell>
        </row>
        <row r="163">
          <cell r="A163" t="str">
            <v>1.1.6</v>
          </cell>
          <cell r="B163" t="str">
    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    </cell>
          <cell r="C163" t="str">
            <v>K_Che338</v>
          </cell>
          <cell r="Q163">
            <v>14.669568003999998</v>
          </cell>
          <cell r="V163">
            <v>7.0792102200000002</v>
          </cell>
          <cell r="W163">
            <v>7.5903577839999983</v>
          </cell>
          <cell r="X163">
            <v>7.5903577839999983</v>
          </cell>
          <cell r="AA163">
            <v>0</v>
          </cell>
          <cell r="AB163">
            <v>0</v>
          </cell>
          <cell r="AC163">
            <v>7.5903577839999983</v>
          </cell>
          <cell r="AD163">
            <v>7.5903577799999997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L163" t="str">
            <v>нд</v>
          </cell>
        </row>
        <row r="164">
          <cell r="A164" t="str">
            <v>1.1.6</v>
          </cell>
          <cell r="B164" t="str">
    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    </cell>
          <cell r="C164" t="str">
            <v>K_Che339</v>
          </cell>
          <cell r="Q164">
            <v>5.0455080000000017</v>
          </cell>
          <cell r="V164">
            <v>2.2293027699999999</v>
          </cell>
          <cell r="W164">
            <v>2.8162052300000018</v>
          </cell>
          <cell r="X164">
            <v>2.8162052300000013</v>
          </cell>
          <cell r="AA164">
            <v>0</v>
          </cell>
          <cell r="AB164">
            <v>0</v>
          </cell>
          <cell r="AC164">
            <v>2.8162052300000013</v>
          </cell>
          <cell r="AD164">
            <v>2.8162052200000001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L164" t="str">
            <v>нд</v>
          </cell>
        </row>
        <row r="165">
          <cell r="A165" t="str">
            <v>1.1.6</v>
          </cell>
          <cell r="B165" t="str">
    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    </cell>
          <cell r="C165" t="str">
            <v>K_Che340</v>
          </cell>
          <cell r="Q165">
            <v>7.2592319960000005</v>
          </cell>
          <cell r="V165">
            <v>3.3732540599999998</v>
          </cell>
          <cell r="W165">
            <v>3.8859779360000006</v>
          </cell>
          <cell r="X165">
            <v>3.8859779360000002</v>
          </cell>
          <cell r="AA165">
            <v>0</v>
          </cell>
          <cell r="AB165">
            <v>0</v>
          </cell>
          <cell r="AC165">
            <v>3.8859779360000002</v>
          </cell>
          <cell r="AD165">
            <v>3.8859779400000001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L165" t="str">
            <v>нд</v>
          </cell>
        </row>
        <row r="166">
          <cell r="A166" t="str">
            <v>1.1.6</v>
          </cell>
          <cell r="B166" t="str">
    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    </cell>
          <cell r="C166" t="str">
            <v>K_Che341</v>
          </cell>
          <cell r="Q166">
            <v>4.1039159940000003</v>
          </cell>
          <cell r="V166">
            <v>1.7587383699999999</v>
          </cell>
          <cell r="W166">
            <v>2.3451776240000006</v>
          </cell>
          <cell r="X166">
            <v>2.3451776240000002</v>
          </cell>
          <cell r="AA166">
            <v>0</v>
          </cell>
          <cell r="AB166">
            <v>0</v>
          </cell>
          <cell r="AC166">
            <v>2.3451776240000002</v>
          </cell>
          <cell r="AD166">
            <v>2.3451776199999999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L166" t="str">
            <v>нд</v>
          </cell>
        </row>
        <row r="167">
          <cell r="A167" t="str">
            <v>1.1.6</v>
          </cell>
          <cell r="B167" t="str">
    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    </cell>
          <cell r="C167" t="str">
            <v>K_Che342</v>
          </cell>
          <cell r="Q167">
            <v>1.7828520000000001</v>
          </cell>
          <cell r="V167">
            <v>0.73158958000000007</v>
          </cell>
          <cell r="W167">
            <v>1.05126242</v>
          </cell>
          <cell r="X167">
            <v>1.05126242</v>
          </cell>
          <cell r="AA167">
            <v>0</v>
          </cell>
          <cell r="AB167">
            <v>0</v>
          </cell>
          <cell r="AC167">
            <v>1.05126242</v>
          </cell>
          <cell r="AD167">
            <v>1.05126242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L167" t="str">
            <v>нд</v>
          </cell>
        </row>
        <row r="168">
          <cell r="A168" t="str">
            <v>1.1.6</v>
          </cell>
          <cell r="B168" t="str">
    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    </cell>
          <cell r="C168" t="str">
            <v>K_Che343</v>
          </cell>
          <cell r="Q168">
            <v>3.7877159999999996</v>
          </cell>
          <cell r="V168">
            <v>1.68815815</v>
          </cell>
          <cell r="W168">
            <v>2.0995578499999996</v>
          </cell>
          <cell r="X168">
            <v>2.0995578499999996</v>
          </cell>
          <cell r="AA168">
            <v>0</v>
          </cell>
          <cell r="AB168">
            <v>0</v>
          </cell>
          <cell r="AC168">
            <v>2.0995578499999996</v>
          </cell>
          <cell r="AD168">
            <v>2.0995578500000001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L168" t="str">
            <v>нд</v>
          </cell>
        </row>
        <row r="169">
          <cell r="A169" t="str">
            <v>1.1.6</v>
          </cell>
          <cell r="B169" t="str">
    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    </cell>
          <cell r="C169" t="str">
            <v>K_Che344</v>
          </cell>
          <cell r="Q169">
            <v>1.3018199959999999</v>
          </cell>
          <cell r="V169">
            <v>0.49808379000000003</v>
          </cell>
          <cell r="W169">
            <v>0.80373620599999984</v>
          </cell>
          <cell r="X169">
            <v>0.80373620599999973</v>
          </cell>
          <cell r="AA169">
            <v>0</v>
          </cell>
          <cell r="AB169">
            <v>0</v>
          </cell>
          <cell r="AC169">
            <v>0.80373620599999973</v>
          </cell>
          <cell r="AD169">
            <v>0.80373620999999995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L169" t="str">
            <v>нд</v>
          </cell>
        </row>
        <row r="170">
          <cell r="A170" t="str">
            <v>1.1.6</v>
          </cell>
          <cell r="B170" t="str">
    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    </cell>
          <cell r="C170" t="str">
            <v>K_Che345</v>
          </cell>
          <cell r="Q170">
            <v>3.614375994</v>
          </cell>
          <cell r="V170">
            <v>1.7615626</v>
          </cell>
          <cell r="W170">
            <v>1.852813394</v>
          </cell>
          <cell r="X170">
            <v>1.852813394</v>
          </cell>
          <cell r="AA170">
            <v>0</v>
          </cell>
          <cell r="AB170">
            <v>0</v>
          </cell>
          <cell r="AC170">
            <v>1.852813394</v>
          </cell>
          <cell r="AD170">
            <v>1.8528133899999999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L170" t="str">
            <v>нд</v>
          </cell>
        </row>
        <row r="171">
          <cell r="A171" t="str">
            <v>1.1.6</v>
          </cell>
          <cell r="B171" t="str">
    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    </cell>
          <cell r="C171" t="str">
            <v>K_Che346</v>
          </cell>
          <cell r="Q171">
            <v>3.490752004</v>
          </cell>
          <cell r="V171">
            <v>1.70159985</v>
          </cell>
          <cell r="W171">
            <v>1.7891521539999999</v>
          </cell>
          <cell r="X171">
            <v>1.7891521539999999</v>
          </cell>
          <cell r="AA171">
            <v>0</v>
          </cell>
          <cell r="AB171">
            <v>0</v>
          </cell>
          <cell r="AC171">
            <v>1.7891521539999999</v>
          </cell>
          <cell r="AD171">
            <v>1.7891521500000001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L171" t="str">
            <v>нд</v>
          </cell>
        </row>
        <row r="172">
          <cell r="A172" t="str">
            <v>1.1.6</v>
          </cell>
          <cell r="B172" t="str">
    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    </cell>
          <cell r="C172" t="str">
            <v>K_Che347</v>
          </cell>
          <cell r="Q172">
            <v>3.9364440039999997</v>
          </cell>
          <cell r="V172">
            <v>1.9184397</v>
          </cell>
          <cell r="W172">
            <v>2.0180043039999997</v>
          </cell>
          <cell r="X172">
            <v>2.0180043039999997</v>
          </cell>
          <cell r="AA172">
            <v>0</v>
          </cell>
          <cell r="AB172">
            <v>0</v>
          </cell>
          <cell r="AC172">
            <v>2.0180043039999997</v>
          </cell>
          <cell r="AD172">
            <v>2.0180043099999998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L172" t="str">
            <v>нд</v>
          </cell>
        </row>
        <row r="173">
          <cell r="A173" t="str">
            <v>1.1.6</v>
          </cell>
          <cell r="B173" t="str">
    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    </cell>
          <cell r="C173" t="str">
            <v>K_Che348</v>
          </cell>
          <cell r="Q173">
            <v>4.4279039980000006</v>
          </cell>
          <cell r="V173">
            <v>2.1024407800000002</v>
          </cell>
          <cell r="W173">
            <v>2.3254632180000003</v>
          </cell>
          <cell r="X173">
            <v>2.3254632180000003</v>
          </cell>
          <cell r="AA173">
            <v>0</v>
          </cell>
          <cell r="AB173">
            <v>0</v>
          </cell>
          <cell r="AC173">
            <v>2.3254632180000003</v>
          </cell>
          <cell r="AD173">
            <v>2.3254632200000001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L173" t="str">
            <v>нд</v>
          </cell>
        </row>
        <row r="174">
          <cell r="A174" t="str">
            <v>1.1.6</v>
          </cell>
          <cell r="B174" t="str">
    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    </cell>
          <cell r="C174" t="str">
            <v>K_Che349</v>
          </cell>
          <cell r="Q174">
            <v>17.680860003999999</v>
          </cell>
          <cell r="V174">
            <v>7.5302442900000006</v>
          </cell>
          <cell r="W174">
            <v>10.150615713999999</v>
          </cell>
          <cell r="X174">
            <v>10.150615714000001</v>
          </cell>
          <cell r="AA174">
            <v>0</v>
          </cell>
          <cell r="AB174">
            <v>0</v>
          </cell>
          <cell r="AC174">
            <v>10.150615714000001</v>
          </cell>
          <cell r="AD174">
            <v>10.15061571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L174" t="str">
            <v>нд</v>
          </cell>
        </row>
        <row r="175">
          <cell r="A175" t="str">
            <v>1.1.6</v>
          </cell>
          <cell r="B175" t="str">
    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    </cell>
          <cell r="C175" t="str">
            <v>K_Che350</v>
          </cell>
          <cell r="Q175">
            <v>9.6900000079999984</v>
          </cell>
          <cell r="V175">
            <v>3.1634008800000002</v>
          </cell>
          <cell r="W175">
            <v>6.5265991279999982</v>
          </cell>
          <cell r="X175">
            <v>6.5265991279999982</v>
          </cell>
          <cell r="AA175">
            <v>0</v>
          </cell>
          <cell r="AB175">
            <v>0</v>
          </cell>
          <cell r="AC175">
            <v>6.5265991279999982</v>
          </cell>
          <cell r="AD175">
            <v>6.5265991300000001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L175" t="str">
            <v>нд</v>
          </cell>
        </row>
        <row r="176">
          <cell r="A176" t="str">
            <v>1.1.6</v>
          </cell>
          <cell r="B176" t="str">
    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    </cell>
          <cell r="C176" t="str">
            <v>K_Che351</v>
          </cell>
          <cell r="Q176">
            <v>9.4196760079999997</v>
          </cell>
          <cell r="V176">
            <v>2.4830157399999999</v>
          </cell>
          <cell r="W176">
            <v>6.9366602679999998</v>
          </cell>
          <cell r="X176">
            <v>6.9366602679999998</v>
          </cell>
          <cell r="AA176">
            <v>0</v>
          </cell>
          <cell r="AB176">
            <v>0</v>
          </cell>
          <cell r="AC176">
            <v>6.9366602679999998</v>
          </cell>
          <cell r="AD176">
            <v>6.93666027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L176" t="str">
            <v>нд</v>
          </cell>
        </row>
        <row r="177">
          <cell r="A177" t="str">
            <v>1.1.6</v>
          </cell>
          <cell r="B177" t="str">
    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    </cell>
          <cell r="C177" t="str">
            <v>K_Che352</v>
          </cell>
          <cell r="Q177">
            <v>17.409996000000003</v>
          </cell>
          <cell r="V177">
            <v>7.4065234899999997</v>
          </cell>
          <cell r="W177">
            <v>10.003472510000003</v>
          </cell>
          <cell r="X177">
            <v>10.003472510000002</v>
          </cell>
          <cell r="AA177">
            <v>0</v>
          </cell>
          <cell r="AB177">
            <v>0</v>
          </cell>
          <cell r="AC177">
            <v>10.003472510000002</v>
          </cell>
          <cell r="AD177">
            <v>10.00347251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L177" t="str">
            <v>нд</v>
          </cell>
        </row>
        <row r="178">
          <cell r="A178" t="str">
            <v>1.1.6</v>
          </cell>
          <cell r="B178" t="str">
    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    </cell>
          <cell r="C178" t="str">
            <v>K_Che353</v>
          </cell>
          <cell r="Q178">
            <v>931.84057198199991</v>
          </cell>
          <cell r="V178">
            <v>466.94880409000001</v>
          </cell>
          <cell r="W178">
            <v>464.8917678919999</v>
          </cell>
          <cell r="X178">
            <v>464.89176789199985</v>
          </cell>
          <cell r="AA178">
            <v>464.89176789199985</v>
          </cell>
          <cell r="AB178">
            <v>464.89176788999993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L178" t="str">
            <v>нд</v>
          </cell>
        </row>
        <row r="179">
          <cell r="A179" t="str">
            <v>1.1.6</v>
          </cell>
          <cell r="B179" t="str">
    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    </cell>
          <cell r="C179" t="str">
            <v>M_Che433</v>
          </cell>
          <cell r="Q179">
            <v>21.500000007600001</v>
          </cell>
          <cell r="V179">
            <v>0</v>
          </cell>
          <cell r="W179">
            <v>21.500000007600001</v>
          </cell>
          <cell r="X179">
            <v>21.500000007600001</v>
          </cell>
          <cell r="AA179">
            <v>0</v>
          </cell>
          <cell r="AB179">
            <v>0</v>
          </cell>
          <cell r="AC179">
            <v>21.500000007600001</v>
          </cell>
          <cell r="AD179">
            <v>21.500004000000001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L179" t="str">
            <v>нд</v>
          </cell>
        </row>
        <row r="180">
          <cell r="A180" t="str">
            <v>1.1.6</v>
          </cell>
          <cell r="B180" t="str">
    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    </cell>
          <cell r="C180" t="str">
            <v>M_Che434</v>
          </cell>
          <cell r="Q180">
            <v>15.299999999999999</v>
          </cell>
          <cell r="V180">
            <v>0</v>
          </cell>
          <cell r="W180">
            <v>15.299999999999999</v>
          </cell>
          <cell r="X180">
            <v>15.299999999999999</v>
          </cell>
          <cell r="AA180">
            <v>0</v>
          </cell>
          <cell r="AB180">
            <v>0</v>
          </cell>
          <cell r="AC180">
            <v>15.299999999999999</v>
          </cell>
          <cell r="AD180">
            <v>15.3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L180" t="str">
            <v>нд</v>
          </cell>
        </row>
        <row r="181">
          <cell r="A181" t="str">
            <v>1.1.6</v>
          </cell>
          <cell r="B181" t="str">
            <v>Разработка проектно-сметной документации по реконструкции ПС 110 кВ Южная с демонтажом и переносом на новую площадку</v>
          </cell>
          <cell r="C181" t="str">
            <v>M_Che437</v>
          </cell>
          <cell r="Q181">
            <v>37.983965999999995</v>
          </cell>
          <cell r="V181">
            <v>0</v>
          </cell>
          <cell r="W181">
            <v>37.983965999999995</v>
          </cell>
          <cell r="X181">
            <v>37.983965999999995</v>
          </cell>
          <cell r="AA181">
            <v>37.983965999999995</v>
          </cell>
          <cell r="AB181">
            <v>37.983966000000002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L181" t="str">
            <v>нд</v>
          </cell>
        </row>
        <row r="182">
          <cell r="A182" t="str">
            <v>1.1.6</v>
          </cell>
          <cell r="B182" t="str">
    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    </cell>
          <cell r="C182" t="str">
            <v>M_Che438</v>
          </cell>
          <cell r="Q182">
            <v>23.242021056000002</v>
          </cell>
          <cell r="V182">
            <v>0</v>
          </cell>
          <cell r="W182">
            <v>23.242021056000002</v>
          </cell>
          <cell r="X182">
            <v>23.242021056000002</v>
          </cell>
          <cell r="AA182">
            <v>23.242021056000002</v>
          </cell>
          <cell r="AB182">
            <v>23.242021059999999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L182" t="str">
            <v>нд</v>
          </cell>
        </row>
        <row r="183">
          <cell r="A183" t="str">
            <v>1.1.6</v>
          </cell>
          <cell r="B183" t="str">
    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    </cell>
          <cell r="C183" t="str">
            <v>M_Che439</v>
          </cell>
          <cell r="Q183">
            <v>23.810003999999996</v>
          </cell>
          <cell r="V183">
            <v>0</v>
          </cell>
          <cell r="W183">
            <v>23.810003999999996</v>
          </cell>
          <cell r="X183">
            <v>23.810003999999996</v>
          </cell>
          <cell r="AA183">
            <v>0</v>
          </cell>
          <cell r="AB183">
            <v>0</v>
          </cell>
          <cell r="AC183">
            <v>23.810003999999996</v>
          </cell>
          <cell r="AD183">
            <v>23.810003999999999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L183" t="str">
            <v>нд</v>
          </cell>
        </row>
        <row r="184">
          <cell r="A184" t="str">
            <v>1.1.6</v>
          </cell>
          <cell r="B184" t="str">
    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    </cell>
          <cell r="C184" t="str">
            <v>M_Che443</v>
          </cell>
          <cell r="Q184">
            <v>0.72711999999999988</v>
          </cell>
          <cell r="V184">
            <v>0</v>
          </cell>
          <cell r="W184">
            <v>0.72711999999999988</v>
          </cell>
          <cell r="X184">
            <v>0.72711999999999988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0.72711999999999988</v>
          </cell>
          <cell r="AH184">
            <v>0</v>
          </cell>
          <cell r="AL184" t="str">
            <v>Реализация проекта не актуальна. Титул будет исключен при корректировке ИПР.</v>
          </cell>
        </row>
        <row r="185">
          <cell r="A185" t="str">
            <v>1.1.6</v>
          </cell>
          <cell r="B185" t="str">
            <v>Приобретение акустического поискового прибора -2 шт.</v>
          </cell>
          <cell r="C185" t="str">
            <v>M_Che450_22</v>
          </cell>
          <cell r="Q185">
            <v>0.55200000000000005</v>
          </cell>
          <cell r="V185">
            <v>0</v>
          </cell>
          <cell r="W185">
            <v>0.55200000000000005</v>
          </cell>
          <cell r="X185" t="str">
            <v>нд</v>
          </cell>
          <cell r="AA185" t="str">
            <v>нд</v>
          </cell>
          <cell r="AB185">
            <v>0</v>
          </cell>
          <cell r="AC185" t="str">
            <v>нд</v>
          </cell>
          <cell r="AD185">
            <v>0</v>
          </cell>
          <cell r="AE185" t="str">
            <v>нд</v>
          </cell>
          <cell r="AF185">
            <v>0</v>
          </cell>
          <cell r="AG185" t="str">
            <v>нд</v>
          </cell>
          <cell r="AH185">
            <v>0</v>
          </cell>
          <cell r="AL185" t="str">
            <v>нд</v>
          </cell>
        </row>
        <row r="186">
          <cell r="A186" t="str">
            <v>1.1.6</v>
          </cell>
          <cell r="B186" t="str">
            <v>Приобретение аппарата высоковольтного - 1 шт.</v>
          </cell>
          <cell r="C186" t="str">
            <v>M_Che451_22</v>
          </cell>
          <cell r="Q186">
            <v>1.45536</v>
          </cell>
          <cell r="V186">
            <v>0</v>
          </cell>
          <cell r="W186">
            <v>1.45536</v>
          </cell>
          <cell r="X186" t="str">
            <v>нд</v>
          </cell>
          <cell r="AA186" t="str">
            <v>нд</v>
          </cell>
          <cell r="AB186">
            <v>0</v>
          </cell>
          <cell r="AC186" t="str">
            <v>нд</v>
          </cell>
          <cell r="AD186">
            <v>0</v>
          </cell>
          <cell r="AE186" t="str">
            <v>нд</v>
          </cell>
          <cell r="AF186">
            <v>0</v>
          </cell>
          <cell r="AG186" t="str">
            <v>нд</v>
          </cell>
          <cell r="AH186">
            <v>0</v>
          </cell>
          <cell r="AL186" t="str">
            <v>нд</v>
          </cell>
        </row>
        <row r="187">
          <cell r="A187" t="str">
            <v>1.1.6</v>
          </cell>
          <cell r="B187" t="str">
            <v>Приобретение аппарата высоковольтного испытательного в пластиковом корпусе - 1 шт.</v>
          </cell>
          <cell r="C187" t="str">
            <v>M_Che452_22</v>
          </cell>
          <cell r="Q187">
            <v>0.35489999999999999</v>
          </cell>
          <cell r="V187">
            <v>0</v>
          </cell>
          <cell r="W187">
            <v>0.35489999999999999</v>
          </cell>
          <cell r="X187" t="str">
            <v>нд</v>
          </cell>
          <cell r="AA187" t="str">
            <v>нд</v>
          </cell>
          <cell r="AB187">
            <v>0</v>
          </cell>
          <cell r="AC187" t="str">
            <v>нд</v>
          </cell>
          <cell r="AD187">
            <v>0</v>
          </cell>
          <cell r="AE187" t="str">
            <v>нд</v>
          </cell>
          <cell r="AF187">
            <v>0</v>
          </cell>
          <cell r="AG187" t="str">
            <v>нд</v>
          </cell>
          <cell r="AH187">
            <v>0</v>
          </cell>
          <cell r="AL187" t="str">
            <v>нд</v>
          </cell>
        </row>
        <row r="188">
          <cell r="A188" t="str">
            <v>1.1.6</v>
          </cell>
          <cell r="B188" t="str">
            <v>Приобретение аппарата прожига кабеля - 2 шт.</v>
          </cell>
          <cell r="C188" t="str">
            <v>M_Che453_22</v>
          </cell>
          <cell r="Q188">
            <v>1.45896</v>
          </cell>
          <cell r="V188">
            <v>0</v>
          </cell>
          <cell r="W188">
            <v>1.45896</v>
          </cell>
          <cell r="X188" t="str">
            <v>нд</v>
          </cell>
          <cell r="AA188" t="str">
            <v>нд</v>
          </cell>
          <cell r="AB188">
            <v>0</v>
          </cell>
          <cell r="AC188" t="str">
            <v>нд</v>
          </cell>
          <cell r="AD188">
            <v>0</v>
          </cell>
          <cell r="AE188" t="str">
            <v>нд</v>
          </cell>
          <cell r="AF188">
            <v>0</v>
          </cell>
          <cell r="AG188" t="str">
            <v>нд</v>
          </cell>
          <cell r="AH188">
            <v>0</v>
          </cell>
          <cell r="AL188" t="str">
            <v>нд</v>
          </cell>
        </row>
        <row r="189">
          <cell r="A189" t="str">
            <v>1.1.6</v>
          </cell>
          <cell r="B189" t="str">
            <v>Приобретение вольтамперфазометра ВФМ-3 - 8 шт.</v>
          </cell>
          <cell r="C189" t="str">
            <v>M_Che454_22</v>
          </cell>
          <cell r="Q189">
            <v>1.2227568</v>
          </cell>
          <cell r="V189">
            <v>0</v>
          </cell>
          <cell r="W189">
            <v>1.2227568</v>
          </cell>
          <cell r="X189" t="str">
            <v>нд</v>
          </cell>
          <cell r="AA189" t="str">
            <v>нд</v>
          </cell>
          <cell r="AB189">
            <v>1.2227568</v>
          </cell>
          <cell r="AC189" t="str">
            <v>нд</v>
          </cell>
          <cell r="AD189">
            <v>0</v>
          </cell>
          <cell r="AE189" t="str">
            <v>нд</v>
          </cell>
          <cell r="AF189">
            <v>0</v>
          </cell>
          <cell r="AG189" t="str">
            <v>нд</v>
          </cell>
          <cell r="AH189">
            <v>0</v>
          </cell>
          <cell r="AL189" t="str">
            <v>Приобретение оборудования в связи с производственной необходимостью</v>
          </cell>
        </row>
        <row r="190">
          <cell r="A190" t="str">
            <v>1.1.6</v>
          </cell>
          <cell r="B190" t="str">
            <v>Приобретение прибора для измерения тока проводимости ОПН без отключения - 1 шт.</v>
          </cell>
          <cell r="C190" t="str">
            <v>M_Che455_22</v>
          </cell>
          <cell r="Q190">
            <v>0.14537999999999998</v>
          </cell>
          <cell r="V190">
            <v>0</v>
          </cell>
          <cell r="W190">
            <v>0.14537999999999998</v>
          </cell>
          <cell r="X190" t="str">
            <v>нд</v>
          </cell>
          <cell r="AA190" t="str">
            <v>нд</v>
          </cell>
          <cell r="AB190">
            <v>0</v>
          </cell>
          <cell r="AC190" t="str">
            <v>нд</v>
          </cell>
          <cell r="AD190">
            <v>0</v>
          </cell>
          <cell r="AE190" t="str">
            <v>нд</v>
          </cell>
          <cell r="AF190">
            <v>0</v>
          </cell>
          <cell r="AG190" t="str">
            <v>нд</v>
          </cell>
          <cell r="AH190">
            <v>0</v>
          </cell>
          <cell r="AL190" t="str">
            <v>нд</v>
          </cell>
        </row>
        <row r="191">
          <cell r="A191" t="str">
            <v>1.1.6</v>
          </cell>
          <cell r="B191" t="str">
            <v>Приобретение прибора энергетика многофункционального Энергомера CE602M-400K - 2 шт.</v>
          </cell>
          <cell r="C191" t="str">
            <v>M_Che456_22</v>
          </cell>
          <cell r="Q191">
            <v>0.878973216</v>
          </cell>
          <cell r="V191">
            <v>0</v>
          </cell>
          <cell r="W191">
            <v>0.878973216</v>
          </cell>
          <cell r="X191" t="str">
            <v>нд</v>
          </cell>
          <cell r="AA191" t="str">
            <v>нд</v>
          </cell>
          <cell r="AB191">
            <v>0.8789731999999999</v>
          </cell>
          <cell r="AC191" t="str">
            <v>нд</v>
          </cell>
          <cell r="AD191">
            <v>0</v>
          </cell>
          <cell r="AE191" t="str">
            <v>нд</v>
          </cell>
          <cell r="AF191">
            <v>0</v>
          </cell>
          <cell r="AG191" t="str">
            <v>нд</v>
          </cell>
          <cell r="AH191">
            <v>0</v>
          </cell>
          <cell r="AL191" t="str">
            <v>Приобретение оборудования в связи с производственной необходимостью</v>
          </cell>
        </row>
        <row r="192">
          <cell r="A192" t="str">
            <v>1.1.6</v>
          </cell>
          <cell r="B192" t="str">
            <v>Приобретение рефлекометра импульсного - 2 шт.</v>
          </cell>
          <cell r="C192" t="str">
            <v>M_Che457_22</v>
          </cell>
          <cell r="Q192">
            <v>0.43439999999999995</v>
          </cell>
          <cell r="V192">
            <v>0</v>
          </cell>
          <cell r="W192">
            <v>0.43439999999999995</v>
          </cell>
          <cell r="X192" t="str">
            <v>нд</v>
          </cell>
          <cell r="AA192" t="str">
            <v>нд</v>
          </cell>
          <cell r="AB192">
            <v>0</v>
          </cell>
          <cell r="AC192" t="str">
            <v>нд</v>
          </cell>
          <cell r="AD192">
            <v>0</v>
          </cell>
          <cell r="AE192" t="str">
            <v>нд</v>
          </cell>
          <cell r="AF192">
            <v>0</v>
          </cell>
          <cell r="AG192" t="str">
            <v>нд</v>
          </cell>
          <cell r="AH192">
            <v>0</v>
          </cell>
          <cell r="AL192" t="str">
            <v>нд</v>
          </cell>
        </row>
        <row r="193">
          <cell r="A193" t="str">
            <v>1.1.6</v>
          </cell>
          <cell r="B193" t="str">
            <v>Приобретение сетевого хранилища QNAP TS 431XU-4G (Комплектующие диски-10 шт) - 1 шт.</v>
          </cell>
          <cell r="C193" t="str">
            <v>M_Che458_22</v>
          </cell>
          <cell r="Q193">
            <v>0.48149999999999998</v>
          </cell>
          <cell r="V193">
            <v>0</v>
          </cell>
          <cell r="W193">
            <v>0.48149999999999998</v>
          </cell>
          <cell r="X193" t="str">
            <v>нд</v>
          </cell>
          <cell r="AA193" t="str">
            <v>нд</v>
          </cell>
          <cell r="AB193">
            <v>0</v>
          </cell>
          <cell r="AC193" t="str">
            <v>нд</v>
          </cell>
          <cell r="AD193">
            <v>0</v>
          </cell>
          <cell r="AE193" t="str">
            <v>нд</v>
          </cell>
          <cell r="AF193">
            <v>0</v>
          </cell>
          <cell r="AG193" t="str">
            <v>нд</v>
          </cell>
          <cell r="AH193">
            <v>0</v>
          </cell>
          <cell r="AL193" t="str">
            <v>нд</v>
          </cell>
        </row>
        <row r="194">
          <cell r="A194" t="str">
            <v>1.1.6</v>
          </cell>
          <cell r="B194" t="str">
            <v>Приобретение устройства дожига - 2 шт.</v>
          </cell>
          <cell r="C194" t="str">
            <v>M_Che459_22</v>
          </cell>
          <cell r="Q194">
            <v>0.624</v>
          </cell>
          <cell r="V194">
            <v>0</v>
          </cell>
          <cell r="W194">
            <v>0.624</v>
          </cell>
          <cell r="X194" t="str">
            <v>нд</v>
          </cell>
          <cell r="AA194" t="str">
            <v>нд</v>
          </cell>
          <cell r="AB194">
            <v>0</v>
          </cell>
          <cell r="AC194" t="str">
            <v>нд</v>
          </cell>
          <cell r="AD194">
            <v>0</v>
          </cell>
          <cell r="AE194" t="str">
            <v>нд</v>
          </cell>
          <cell r="AF194">
            <v>0</v>
          </cell>
          <cell r="AG194" t="str">
            <v>нд</v>
          </cell>
          <cell r="AH194">
            <v>0</v>
          </cell>
          <cell r="AL194" t="str">
            <v>нд</v>
          </cell>
        </row>
        <row r="195">
          <cell r="A195" t="str">
            <v>1.1.6</v>
          </cell>
          <cell r="B195" t="str">
            <v>Приобретение оборудования в рамках Программы подготовки к ОЗП 2020/2021 гг.</v>
          </cell>
          <cell r="C195" t="str">
            <v>L_Che442_21</v>
          </cell>
          <cell r="Q195">
            <v>49.894999991999995</v>
          </cell>
          <cell r="V195">
            <v>0</v>
          </cell>
          <cell r="W195">
            <v>49.894999991999995</v>
          </cell>
          <cell r="X195" t="str">
            <v>нд</v>
          </cell>
          <cell r="AA195" t="str">
            <v>нд</v>
          </cell>
          <cell r="AB195">
            <v>0</v>
          </cell>
          <cell r="AC195" t="str">
            <v>нд</v>
          </cell>
          <cell r="AD195">
            <v>0</v>
          </cell>
          <cell r="AE195" t="str">
            <v>нд</v>
          </cell>
          <cell r="AF195">
            <v>0</v>
          </cell>
          <cell r="AG195" t="str">
            <v>нд</v>
          </cell>
          <cell r="AH195">
            <v>0</v>
          </cell>
          <cell r="AL195" t="str">
            <v>нд</v>
          </cell>
        </row>
        <row r="196">
          <cell r="A196" t="str">
            <v>1.1.6</v>
          </cell>
          <cell r="B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  <cell r="C196" t="str">
            <v>K_Che419_20</v>
          </cell>
          <cell r="Q196">
            <v>173.03039343599997</v>
          </cell>
          <cell r="V196">
            <v>0</v>
          </cell>
          <cell r="W196">
            <v>173.03039343599997</v>
          </cell>
          <cell r="X196" t="str">
            <v>нд</v>
          </cell>
          <cell r="AA196" t="str">
            <v>нд</v>
          </cell>
          <cell r="AC196" t="str">
            <v>нд</v>
          </cell>
          <cell r="AE196" t="str">
            <v>нд</v>
          </cell>
          <cell r="AG196" t="str">
            <v>нд</v>
          </cell>
          <cell r="AH196">
            <v>4.8959999999999999</v>
          </cell>
          <cell r="AL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</row>
        <row r="197">
          <cell r="A197" t="str">
            <v>1.1.6</v>
          </cell>
          <cell r="B197" t="str">
            <v>Модернизация радиосети АО "Чеченэнерго" (приобретение комплектов ретранслятор, АКБ, АФУ, дуплексер - 10 компл.)</v>
          </cell>
          <cell r="C197" t="str">
            <v>J_Che233</v>
          </cell>
          <cell r="Q197">
            <v>5.9957168159999989</v>
          </cell>
          <cell r="V197">
            <v>0</v>
          </cell>
          <cell r="W197">
            <v>5.9957168159999989</v>
          </cell>
          <cell r="X197" t="str">
            <v>нд</v>
          </cell>
          <cell r="AA197" t="str">
            <v>нд</v>
          </cell>
          <cell r="AC197" t="str">
            <v>нд</v>
          </cell>
          <cell r="AE197" t="str">
            <v>нд</v>
          </cell>
          <cell r="AG197" t="str">
            <v>нд</v>
          </cell>
          <cell r="AL197" t="str">
            <v>нд</v>
          </cell>
        </row>
        <row r="198">
          <cell r="A198" t="str">
            <v>1.1.6</v>
          </cell>
          <cell r="B198" t="str">
            <v>Приобретение системы видеонаблюдения</v>
          </cell>
          <cell r="C198" t="str">
            <v>K_Che264</v>
          </cell>
          <cell r="Q198">
            <v>13.084317192</v>
          </cell>
          <cell r="V198">
            <v>0</v>
          </cell>
          <cell r="W198">
            <v>13.084317192</v>
          </cell>
          <cell r="X198" t="str">
            <v>нд</v>
          </cell>
          <cell r="AA198" t="str">
            <v>нд</v>
          </cell>
          <cell r="AC198" t="str">
            <v>нд</v>
          </cell>
          <cell r="AE198" t="str">
            <v>нд</v>
          </cell>
          <cell r="AG198" t="str">
            <v>нд</v>
          </cell>
          <cell r="AL198" t="str">
            <v>нд</v>
          </cell>
        </row>
        <row r="199">
          <cell r="A199" t="str">
            <v>1.1.6</v>
          </cell>
          <cell r="B199" t="str">
            <v>Приобретение МФУ Кyocera Ecosyes -1 шт.</v>
          </cell>
          <cell r="C199" t="str">
            <v>N_Che464_23</v>
          </cell>
          <cell r="Q199">
            <v>0.15709700399999998</v>
          </cell>
          <cell r="V199">
            <v>0</v>
          </cell>
          <cell r="W199">
            <v>0.15709700399999998</v>
          </cell>
          <cell r="X199" t="str">
            <v>нд</v>
          </cell>
          <cell r="AA199" t="str">
            <v>нд</v>
          </cell>
          <cell r="AC199" t="str">
            <v>нд</v>
          </cell>
          <cell r="AE199" t="str">
            <v>нд</v>
          </cell>
          <cell r="AG199" t="str">
            <v>нд</v>
          </cell>
          <cell r="AH199">
            <v>0.15709699999999999</v>
          </cell>
          <cell r="AL199" t="str">
            <v>Приобретение оборудования в связи с производственной необходимостью</v>
          </cell>
        </row>
        <row r="200">
          <cell r="A200" t="str">
            <v>1.1.6</v>
          </cell>
          <cell r="B200" t="str">
            <v>Приобретение Ноутбук  MS1 - 4 шт.</v>
          </cell>
          <cell r="C200" t="str">
            <v>N_Che465_23</v>
          </cell>
          <cell r="Q200">
            <v>0.67599998400000005</v>
          </cell>
          <cell r="V200">
            <v>0</v>
          </cell>
          <cell r="W200">
            <v>0.67599998400000005</v>
          </cell>
          <cell r="X200" t="str">
            <v>нд</v>
          </cell>
          <cell r="AA200" t="str">
            <v>нд</v>
          </cell>
          <cell r="AC200" t="str">
            <v>нд</v>
          </cell>
          <cell r="AE200" t="str">
            <v>нд</v>
          </cell>
          <cell r="AG200" t="str">
            <v>нд</v>
          </cell>
          <cell r="AH200">
            <v>0.67600000000000005</v>
          </cell>
          <cell r="AL200" t="str">
            <v>Приобретение оборудования в связи с производственной необходимостью</v>
          </cell>
        </row>
        <row r="201">
          <cell r="A201" t="str">
            <v>1.1.6</v>
          </cell>
          <cell r="B201" t="str">
            <v>Приобретение компьютера для специалистов - 7 шт.</v>
          </cell>
          <cell r="C201" t="str">
            <v>N_Che466_23</v>
          </cell>
          <cell r="Q201">
            <v>1.0850000280000001</v>
          </cell>
          <cell r="V201">
            <v>0</v>
          </cell>
          <cell r="W201">
            <v>1.0850000280000001</v>
          </cell>
          <cell r="X201" t="str">
            <v>нд</v>
          </cell>
          <cell r="AA201" t="str">
            <v>нд</v>
          </cell>
          <cell r="AC201" t="str">
            <v>нд</v>
          </cell>
          <cell r="AE201" t="str">
            <v>нд</v>
          </cell>
          <cell r="AG201" t="str">
            <v>нд</v>
          </cell>
          <cell r="AH201">
            <v>1.085</v>
          </cell>
          <cell r="AL201" t="str">
            <v>Приобретение оборудования в связи с производственной необходимостью</v>
          </cell>
        </row>
        <row r="202">
          <cell r="A202" t="str">
            <v>1.1.6</v>
          </cell>
          <cell r="B202" t="str">
            <v>Приобретение компьютера DELL - 2 шт.</v>
          </cell>
          <cell r="C202" t="str">
            <v>N_Che467_23</v>
          </cell>
          <cell r="Q202">
            <v>0.57884140799999995</v>
          </cell>
          <cell r="V202">
            <v>0</v>
          </cell>
          <cell r="W202">
            <v>0.57884140799999995</v>
          </cell>
          <cell r="X202" t="str">
            <v>нд</v>
          </cell>
          <cell r="AA202" t="str">
            <v>нд</v>
          </cell>
          <cell r="AC202" t="str">
            <v>нд</v>
          </cell>
          <cell r="AE202" t="str">
            <v>нд</v>
          </cell>
          <cell r="AG202" t="str">
            <v>нд</v>
          </cell>
          <cell r="AH202">
            <v>0.57884140000000006</v>
          </cell>
          <cell r="AL202" t="str">
            <v>Приобретение оборудования в связи с производственной необходимостью</v>
          </cell>
        </row>
        <row r="203">
          <cell r="A203" t="str">
            <v>1.1.6</v>
          </cell>
          <cell r="B203" t="str">
            <v>Приобретение котла отопительного  - 2 шт.</v>
          </cell>
          <cell r="C203" t="str">
            <v>N_Che468_23</v>
          </cell>
          <cell r="Q203">
            <v>1.649333352</v>
          </cell>
          <cell r="V203">
            <v>0</v>
          </cell>
          <cell r="W203">
            <v>1.649333352</v>
          </cell>
          <cell r="X203" t="str">
            <v>нд</v>
          </cell>
          <cell r="AA203" t="str">
            <v>нд</v>
          </cell>
          <cell r="AC203" t="str">
            <v>нд</v>
          </cell>
          <cell r="AE203" t="str">
            <v>нд</v>
          </cell>
          <cell r="AG203" t="str">
            <v>нд</v>
          </cell>
          <cell r="AH203">
            <v>1.6493333400000001</v>
          </cell>
          <cell r="AL203" t="str">
            <v>Приобретение оборудования в связи с производственной необходимостью</v>
          </cell>
        </row>
        <row r="204">
          <cell r="A204" t="str">
            <v>1.1.6</v>
          </cell>
          <cell r="B204" t="str">
            <v>Приобретение  устройства Сириус -3-ЛВ-05-00-АО-К404-41 - 3 шт.</v>
          </cell>
          <cell r="C204" t="str">
            <v>N_Che469_23</v>
          </cell>
          <cell r="Q204">
            <v>2.7467999999999999</v>
          </cell>
          <cell r="V204">
            <v>0</v>
          </cell>
          <cell r="W204">
            <v>2.7467999999999999</v>
          </cell>
          <cell r="X204" t="str">
            <v>нд</v>
          </cell>
          <cell r="AA204" t="str">
            <v>нд</v>
          </cell>
          <cell r="AC204" t="str">
            <v>нд</v>
          </cell>
          <cell r="AE204" t="str">
            <v>нд</v>
          </cell>
          <cell r="AF204">
            <v>2.7467999999999999</v>
          </cell>
          <cell r="AG204" t="str">
            <v>нд</v>
          </cell>
          <cell r="AL204" t="str">
            <v>Приобретение оборудования в связи с производственной необходимостью</v>
          </cell>
        </row>
        <row r="205">
          <cell r="B205" t="str">
            <v>Приобретение прибора энергетика СЕ602М-120СК-3000Р-120Н</v>
          </cell>
          <cell r="C205" t="str">
            <v>N_Che473_22</v>
          </cell>
          <cell r="Q205">
            <v>1.1353355999999999</v>
          </cell>
          <cell r="V205">
            <v>0</v>
          </cell>
          <cell r="W205">
            <v>1.1353355999999999</v>
          </cell>
          <cell r="X205" t="str">
            <v>нд</v>
          </cell>
          <cell r="AA205" t="str">
            <v>нд</v>
          </cell>
          <cell r="AC205" t="str">
            <v>нд</v>
          </cell>
          <cell r="AE205" t="str">
            <v>нд</v>
          </cell>
          <cell r="AG205" t="str">
            <v>нд</v>
          </cell>
          <cell r="AH205">
            <v>1.1353356000000001</v>
          </cell>
          <cell r="AL205" t="str">
            <v>Приобретение оборудования в связи с производственной необходимостью</v>
          </cell>
        </row>
        <row r="206">
          <cell r="A206" t="str">
            <v>1.1.6</v>
          </cell>
          <cell r="B206" t="str">
            <v>Приобретение клещей токовых многофункциональных</v>
          </cell>
          <cell r="C206" t="str">
            <v>N_Che471_22</v>
          </cell>
          <cell r="Q206">
            <v>0.95320680000000002</v>
          </cell>
          <cell r="V206">
            <v>0</v>
          </cell>
          <cell r="W206">
            <v>0.95320680000000002</v>
          </cell>
          <cell r="X206" t="str">
            <v>нд</v>
          </cell>
          <cell r="AA206" t="str">
            <v>нд</v>
          </cell>
          <cell r="AC206" t="str">
            <v>нд</v>
          </cell>
          <cell r="AE206" t="str">
            <v>нд</v>
          </cell>
          <cell r="AG206" t="str">
            <v>нд</v>
          </cell>
          <cell r="AL206" t="str">
            <v>нд</v>
          </cell>
        </row>
        <row r="207">
          <cell r="A207" t="str">
            <v>1.1.6</v>
          </cell>
          <cell r="B207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7" t="str">
            <v>M_Che442</v>
          </cell>
          <cell r="Q207">
            <v>2066.2472527800001</v>
          </cell>
          <cell r="V207">
            <v>67.258090030000005</v>
          </cell>
          <cell r="W207">
            <v>1998.9891627500001</v>
          </cell>
          <cell r="X207">
            <v>72.916831130000006</v>
          </cell>
          <cell r="AA207">
            <v>28.088238853500002</v>
          </cell>
          <cell r="AB207">
            <v>26.75070367</v>
          </cell>
          <cell r="AC207">
            <v>28.8049518435</v>
          </cell>
          <cell r="AD207">
            <v>27.43328747</v>
          </cell>
          <cell r="AE207">
            <v>0</v>
          </cell>
          <cell r="AF207">
            <v>0</v>
          </cell>
          <cell r="AG207">
            <v>16.023640433000004</v>
          </cell>
          <cell r="AH207">
            <v>433.77102857</v>
          </cell>
          <cell r="AL207" t="str">
            <v>Исполнение обязательств по договору подряда</v>
          </cell>
        </row>
        <row r="208">
          <cell r="A208" t="str">
            <v>1.1.6</v>
          </cell>
          <cell r="B208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8" t="str">
            <v>M_Che436</v>
          </cell>
          <cell r="Q208">
            <v>40.77750812</v>
          </cell>
          <cell r="V208">
            <v>0</v>
          </cell>
          <cell r="W208">
            <v>40.77750812</v>
          </cell>
          <cell r="X208">
            <v>37.750007807999999</v>
          </cell>
          <cell r="AA208">
            <v>0</v>
          </cell>
          <cell r="AB208">
            <v>0</v>
          </cell>
          <cell r="AC208">
            <v>37.750007807999999</v>
          </cell>
          <cell r="AD208">
            <v>40.77750812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L208" t="str">
            <v>Исполнение обязательств по договору подряда</v>
          </cell>
        </row>
        <row r="209">
          <cell r="A209" t="str">
            <v>1.1.6</v>
          </cell>
          <cell r="B209" t="str">
            <v>Программа доведения уровня напряжения в сетях 0,4-10 кВ до требований ГОСТ 33073-2019</v>
          </cell>
          <cell r="C209" t="str">
            <v>N_Che470_22</v>
          </cell>
          <cell r="Q209">
            <v>187.85250240000002</v>
          </cell>
          <cell r="V209">
            <v>90.209173199999995</v>
          </cell>
          <cell r="W209">
            <v>97.643329200000025</v>
          </cell>
          <cell r="X209" t="str">
            <v>нд</v>
          </cell>
          <cell r="AA209" t="str">
            <v>нд</v>
          </cell>
          <cell r="AC209" t="str">
            <v>нд</v>
          </cell>
          <cell r="AE209" t="str">
            <v>нд</v>
          </cell>
          <cell r="AG209" t="str">
            <v>нд</v>
          </cell>
          <cell r="AH209">
            <v>93.190366800000007</v>
          </cell>
          <cell r="AL209" t="str">
            <v>Исполнение обязательств по договору поставки</v>
          </cell>
        </row>
        <row r="210">
          <cell r="A210" t="str">
            <v>1.1.6</v>
          </cell>
          <cell r="B210" t="str">
            <v>Приобретение оборудования, требующего монтажа для обслуживания сетей, прочее оборудование</v>
          </cell>
          <cell r="C210" t="str">
            <v>G_Che2_16</v>
          </cell>
          <cell r="Q210">
            <v>153.12259693199999</v>
          </cell>
          <cell r="V210">
            <v>0</v>
          </cell>
          <cell r="W210">
            <v>153.12259693199999</v>
          </cell>
          <cell r="X210" t="str">
            <v>нд</v>
          </cell>
          <cell r="AA210" t="str">
            <v>нд</v>
          </cell>
          <cell r="AB210">
            <v>0</v>
          </cell>
          <cell r="AC210" t="str">
            <v>нд</v>
          </cell>
          <cell r="AD210">
            <v>0</v>
          </cell>
          <cell r="AE210" t="str">
            <v>нд</v>
          </cell>
          <cell r="AF210">
            <v>4.8959999999999999</v>
          </cell>
          <cell r="AG210" t="str">
            <v>нд</v>
          </cell>
          <cell r="AH210">
            <v>-4.8959999999999999</v>
          </cell>
          <cell r="AL210" t="str">
            <v>Отклонение по финансированию обусловлено переносом в отчетном периоде затрат на K_Che419_20 (ОЗП 2019/2020 гг)</v>
          </cell>
        </row>
        <row r="273">
          <cell r="A273" t="str">
            <v>1.3.5</v>
          </cell>
          <cell r="B27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C273" t="str">
            <v>K_Che355</v>
          </cell>
          <cell r="Q273">
            <v>246.99646642065812</v>
          </cell>
          <cell r="V273">
            <v>0</v>
          </cell>
          <cell r="W273">
            <v>246.99646642065812</v>
          </cell>
          <cell r="X273">
            <v>44.140589189956394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44.140589189956394</v>
          </cell>
          <cell r="AH273">
            <v>42.156943049999995</v>
          </cell>
          <cell r="AL273" t="str">
            <v>нд</v>
          </cell>
        </row>
        <row r="274">
          <cell r="A274" t="str">
            <v>1.3.5</v>
          </cell>
          <cell r="B274" t="str">
    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    </cell>
          <cell r="C274" t="str">
            <v>K_Che356</v>
          </cell>
          <cell r="Q274">
            <v>0</v>
          </cell>
          <cell r="V274">
            <v>0</v>
          </cell>
          <cell r="W274">
            <v>0</v>
          </cell>
          <cell r="X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L274" t="str">
            <v>нд</v>
          </cell>
        </row>
        <row r="275">
          <cell r="A275" t="str">
            <v>1.3.5</v>
          </cell>
          <cell r="B275" t="str">
    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    </cell>
          <cell r="C275" t="str">
            <v>K_Che357</v>
          </cell>
          <cell r="Q275">
            <v>0</v>
          </cell>
          <cell r="V275">
            <v>0</v>
          </cell>
          <cell r="W275">
            <v>0</v>
          </cell>
          <cell r="X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L275" t="str">
            <v>нд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Z304"/>
  <sheetViews>
    <sheetView tabSelected="1" showRuler="0" zoomScale="60" zoomScaleNormal="60" workbookViewId="0">
      <selection activeCell="B6" sqref="B6"/>
    </sheetView>
  </sheetViews>
  <sheetFormatPr defaultColWidth="10.28515625" defaultRowHeight="15.75" x14ac:dyDescent="0.25"/>
  <cols>
    <col min="1" max="1" width="12.28515625" style="8" customWidth="1"/>
    <col min="2" max="2" width="84.140625" style="2" customWidth="1"/>
    <col min="3" max="3" width="19.7109375" style="2" customWidth="1"/>
    <col min="4" max="5" width="16.5703125" style="2" customWidth="1"/>
    <col min="6" max="6" width="16.5703125" style="9" customWidth="1"/>
    <col min="7" max="7" width="20" style="9" customWidth="1"/>
    <col min="8" max="8" width="17.7109375" style="9" customWidth="1"/>
    <col min="9" max="13" width="16.5703125" style="9" customWidth="1"/>
    <col min="14" max="14" width="17.42578125" style="9" customWidth="1"/>
    <col min="15" max="15" width="16.5703125" style="9" customWidth="1"/>
    <col min="16" max="16" width="13.7109375" style="9" customWidth="1"/>
    <col min="17" max="17" width="23" style="9" customWidth="1"/>
    <col min="18" max="18" width="18.5703125" style="60" customWidth="1"/>
    <col min="19" max="19" width="15" style="9" customWidth="1"/>
    <col min="20" max="20" width="78.7109375" style="9" customWidth="1"/>
    <col min="21" max="21" width="14.42578125" style="2" customWidth="1"/>
    <col min="22" max="22" width="16.28515625" style="2" customWidth="1"/>
    <col min="23" max="23" width="32" style="2" customWidth="1"/>
    <col min="24" max="24" width="10.28515625" style="2" customWidth="1"/>
    <col min="25" max="25" width="16" style="2" customWidth="1"/>
    <col min="26" max="49" width="10.28515625" style="2" customWidth="1"/>
    <col min="50" max="16384" width="10.28515625" style="2"/>
  </cols>
  <sheetData>
    <row r="1" spans="1:20" ht="18.75" x14ac:dyDescent="0.25">
      <c r="A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0</v>
      </c>
    </row>
    <row r="2" spans="1:20" ht="18.75" x14ac:dyDescent="0.3">
      <c r="A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4" t="s">
        <v>1</v>
      </c>
    </row>
    <row r="3" spans="1:20" ht="18.75" x14ac:dyDescent="0.3">
      <c r="A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" t="s">
        <v>2</v>
      </c>
    </row>
    <row r="4" spans="1:20" s="5" customFormat="1" ht="18.75" x14ac:dyDescent="0.3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20" s="5" customFormat="1" ht="18.75" customHeight="1" x14ac:dyDescent="0.3">
      <c r="A5" s="80" t="s">
        <v>4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</row>
    <row r="6" spans="1:20" s="5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5" customFormat="1" ht="18.75" customHeight="1" x14ac:dyDescent="0.3">
      <c r="A7" s="80" t="s">
        <v>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</row>
    <row r="8" spans="1:20" x14ac:dyDescent="0.25">
      <c r="A8" s="73" t="s">
        <v>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0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8.75" x14ac:dyDescent="0.3">
      <c r="A10" s="81" t="s">
        <v>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</row>
    <row r="11" spans="1:20" x14ac:dyDescent="0.25">
      <c r="A11" s="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1"/>
    </row>
    <row r="12" spans="1:20" ht="18.75" x14ac:dyDescent="0.25">
      <c r="A12" s="82" t="s">
        <v>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spans="1:20" x14ac:dyDescent="0.25">
      <c r="A13" s="73" t="s">
        <v>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</row>
    <row r="14" spans="1:20" ht="18.75" customHeight="1" x14ac:dyDescent="0.25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0" ht="18.75" customHeight="1" x14ac:dyDescent="0.25">
      <c r="I15" s="10"/>
      <c r="J15" s="10"/>
      <c r="K15" s="10"/>
      <c r="L15" s="10"/>
      <c r="M15" s="10"/>
      <c r="N15" s="10"/>
      <c r="O15" s="10"/>
      <c r="P15" s="10"/>
      <c r="Q15" s="11"/>
      <c r="R15" s="12"/>
      <c r="S15" s="1"/>
      <c r="T15" s="13"/>
    </row>
    <row r="16" spans="1:20" ht="18.75" customHeight="1" x14ac:dyDescent="0.25">
      <c r="I16" s="10"/>
      <c r="J16" s="10"/>
      <c r="K16" s="10"/>
      <c r="L16" s="10"/>
      <c r="M16" s="10"/>
      <c r="N16" s="10"/>
      <c r="O16" s="10"/>
      <c r="P16" s="10"/>
      <c r="R16" s="12"/>
      <c r="S16" s="1"/>
      <c r="T16" s="13"/>
    </row>
    <row r="17" spans="1:20" x14ac:dyDescent="0.25">
      <c r="R17" s="12"/>
      <c r="S17" s="1"/>
      <c r="T17" s="1"/>
    </row>
    <row r="19" spans="1:20" s="15" customFormat="1" x14ac:dyDescent="0.25">
      <c r="A19" s="14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0"/>
      <c r="R19" s="10"/>
      <c r="S19" s="10"/>
      <c r="T19" s="17"/>
    </row>
    <row r="20" spans="1:20" s="15" customFormat="1" x14ac:dyDescent="0.25">
      <c r="A20" s="14"/>
      <c r="D20" s="18"/>
      <c r="E20" s="19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0"/>
      <c r="R20" s="10"/>
      <c r="S20" s="20"/>
      <c r="T20" s="17"/>
    </row>
    <row r="21" spans="1:20" ht="56.25" customHeight="1" x14ac:dyDescent="0.25">
      <c r="A21" s="69" t="s">
        <v>10</v>
      </c>
      <c r="B21" s="69" t="s">
        <v>11</v>
      </c>
      <c r="C21" s="69" t="s">
        <v>12</v>
      </c>
      <c r="D21" s="75" t="s">
        <v>13</v>
      </c>
      <c r="E21" s="75" t="s">
        <v>14</v>
      </c>
      <c r="F21" s="75" t="s">
        <v>15</v>
      </c>
      <c r="G21" s="71" t="s">
        <v>16</v>
      </c>
      <c r="H21" s="78"/>
      <c r="I21" s="78"/>
      <c r="J21" s="78"/>
      <c r="K21" s="78"/>
      <c r="L21" s="78"/>
      <c r="M21" s="78"/>
      <c r="N21" s="78"/>
      <c r="O21" s="78"/>
      <c r="P21" s="72"/>
      <c r="Q21" s="75" t="s">
        <v>17</v>
      </c>
      <c r="R21" s="69" t="s">
        <v>18</v>
      </c>
      <c r="S21" s="69"/>
      <c r="T21" s="70" t="s">
        <v>19</v>
      </c>
    </row>
    <row r="22" spans="1:20" ht="52.5" customHeight="1" x14ac:dyDescent="0.25">
      <c r="A22" s="69"/>
      <c r="B22" s="69"/>
      <c r="C22" s="69"/>
      <c r="D22" s="76"/>
      <c r="E22" s="76"/>
      <c r="F22" s="76"/>
      <c r="G22" s="71" t="s">
        <v>20</v>
      </c>
      <c r="H22" s="72"/>
      <c r="I22" s="71" t="s">
        <v>21</v>
      </c>
      <c r="J22" s="72"/>
      <c r="K22" s="71" t="s">
        <v>22</v>
      </c>
      <c r="L22" s="72"/>
      <c r="M22" s="71" t="s">
        <v>23</v>
      </c>
      <c r="N22" s="72"/>
      <c r="O22" s="71" t="s">
        <v>24</v>
      </c>
      <c r="P22" s="72"/>
      <c r="Q22" s="76"/>
      <c r="R22" s="69" t="s">
        <v>25</v>
      </c>
      <c r="S22" s="69" t="s">
        <v>26</v>
      </c>
      <c r="T22" s="70"/>
    </row>
    <row r="23" spans="1:20" ht="51.75" customHeight="1" x14ac:dyDescent="0.25">
      <c r="A23" s="69"/>
      <c r="B23" s="69"/>
      <c r="C23" s="69"/>
      <c r="D23" s="77"/>
      <c r="E23" s="77"/>
      <c r="F23" s="77"/>
      <c r="G23" s="21" t="s">
        <v>27</v>
      </c>
      <c r="H23" s="21" t="s">
        <v>28</v>
      </c>
      <c r="I23" s="21" t="s">
        <v>27</v>
      </c>
      <c r="J23" s="21" t="s">
        <v>28</v>
      </c>
      <c r="K23" s="21" t="s">
        <v>27</v>
      </c>
      <c r="L23" s="21" t="s">
        <v>28</v>
      </c>
      <c r="M23" s="21" t="s">
        <v>27</v>
      </c>
      <c r="N23" s="21" t="s">
        <v>28</v>
      </c>
      <c r="O23" s="21" t="s">
        <v>27</v>
      </c>
      <c r="P23" s="21" t="s">
        <v>28</v>
      </c>
      <c r="Q23" s="77"/>
      <c r="R23" s="69"/>
      <c r="S23" s="69"/>
      <c r="T23" s="70"/>
    </row>
    <row r="24" spans="1:20" ht="29.25" customHeight="1" x14ac:dyDescent="0.25">
      <c r="A24" s="22">
        <v>1</v>
      </c>
      <c r="B24" s="23">
        <f t="shared" ref="B24:T24" si="0">A24+1</f>
        <v>2</v>
      </c>
      <c r="C24" s="23">
        <f t="shared" si="0"/>
        <v>3</v>
      </c>
      <c r="D24" s="23">
        <f t="shared" si="0"/>
        <v>4</v>
      </c>
      <c r="E24" s="23">
        <f t="shared" si="0"/>
        <v>5</v>
      </c>
      <c r="F24" s="23">
        <f t="shared" si="0"/>
        <v>6</v>
      </c>
      <c r="G24" s="23">
        <f t="shared" si="0"/>
        <v>7</v>
      </c>
      <c r="H24" s="23">
        <f t="shared" si="0"/>
        <v>8</v>
      </c>
      <c r="I24" s="23">
        <f t="shared" si="0"/>
        <v>9</v>
      </c>
      <c r="J24" s="23">
        <f t="shared" si="0"/>
        <v>10</v>
      </c>
      <c r="K24" s="23">
        <f t="shared" si="0"/>
        <v>11</v>
      </c>
      <c r="L24" s="23">
        <f t="shared" si="0"/>
        <v>12</v>
      </c>
      <c r="M24" s="23">
        <f t="shared" si="0"/>
        <v>13</v>
      </c>
      <c r="N24" s="23">
        <f t="shared" si="0"/>
        <v>14</v>
      </c>
      <c r="O24" s="23">
        <f t="shared" si="0"/>
        <v>15</v>
      </c>
      <c r="P24" s="23">
        <f t="shared" si="0"/>
        <v>16</v>
      </c>
      <c r="Q24" s="23">
        <f t="shared" si="0"/>
        <v>17</v>
      </c>
      <c r="R24" s="23">
        <f t="shared" si="0"/>
        <v>18</v>
      </c>
      <c r="S24" s="23">
        <f t="shared" si="0"/>
        <v>19</v>
      </c>
      <c r="T24" s="24">
        <f t="shared" si="0"/>
        <v>20</v>
      </c>
    </row>
    <row r="25" spans="1:20" ht="33.75" customHeight="1" x14ac:dyDescent="0.25">
      <c r="A25" s="25">
        <v>0</v>
      </c>
      <c r="B25" s="26" t="s">
        <v>29</v>
      </c>
      <c r="C25" s="27" t="s">
        <v>30</v>
      </c>
      <c r="D25" s="28">
        <f>D26+D33+D41+D47</f>
        <v>14706.948299829191</v>
      </c>
      <c r="E25" s="28">
        <f t="shared" ref="E25:P25" si="1">E26+E33+E41+E47</f>
        <v>5111.83628130947</v>
      </c>
      <c r="F25" s="28">
        <f t="shared" si="1"/>
        <v>9595.1120185197233</v>
      </c>
      <c r="G25" s="28">
        <f t="shared" si="1"/>
        <v>2780.4378964339103</v>
      </c>
      <c r="H25" s="28">
        <f t="shared" si="1"/>
        <v>3958.1146817755007</v>
      </c>
      <c r="I25" s="28">
        <f t="shared" si="1"/>
        <v>652.77220681309984</v>
      </c>
      <c r="J25" s="28">
        <f t="shared" si="1"/>
        <v>649.83583601199985</v>
      </c>
      <c r="K25" s="28">
        <f t="shared" si="1"/>
        <v>614.62147191740007</v>
      </c>
      <c r="L25" s="28">
        <f t="shared" si="1"/>
        <v>610.96190581000008</v>
      </c>
      <c r="M25" s="28">
        <f t="shared" si="1"/>
        <v>230.59231469505002</v>
      </c>
      <c r="N25" s="28">
        <f t="shared" si="1"/>
        <v>227.25452828100001</v>
      </c>
      <c r="O25" s="28">
        <f t="shared" si="1"/>
        <v>1282.4519030083609</v>
      </c>
      <c r="P25" s="28">
        <f t="shared" si="1"/>
        <v>2470.0624116724998</v>
      </c>
      <c r="Q25" s="28">
        <f>Q26+Q33+Q41+Q47</f>
        <v>5636.9973367442217</v>
      </c>
      <c r="R25" s="29">
        <f>IF(G25="нд","нд",(J25+L25+N25+P25)-(I25+K25+M25+O25))</f>
        <v>1177.676785341589</v>
      </c>
      <c r="S25" s="30">
        <f>IF(G25="нд","нд",IF((I25+K25+M25+O25)&gt;0,R25/(I25+K25+M25+O25),"-"))</f>
        <v>0.4235580254649941</v>
      </c>
      <c r="T25" s="24" t="s">
        <v>31</v>
      </c>
    </row>
    <row r="26" spans="1:20" ht="33.75" customHeight="1" x14ac:dyDescent="0.25">
      <c r="A26" s="25" t="s">
        <v>32</v>
      </c>
      <c r="B26" s="26" t="s">
        <v>33</v>
      </c>
      <c r="C26" s="27" t="s">
        <v>30</v>
      </c>
      <c r="D26" s="31">
        <f>D27+D28+D29+D30+D31+D32</f>
        <v>14459.951833408533</v>
      </c>
      <c r="E26" s="31">
        <f t="shared" ref="E26:Q26" si="2">E27+E28+E29+E30+E31+E32</f>
        <v>5111.83628130947</v>
      </c>
      <c r="F26" s="31">
        <f t="shared" si="2"/>
        <v>9348.1155520990651</v>
      </c>
      <c r="G26" s="31">
        <f t="shared" si="2"/>
        <v>2736.297307243954</v>
      </c>
      <c r="H26" s="31">
        <f t="shared" si="2"/>
        <v>3915.9577387255008</v>
      </c>
      <c r="I26" s="31">
        <f t="shared" si="2"/>
        <v>652.77220681309984</v>
      </c>
      <c r="J26" s="31">
        <f t="shared" si="2"/>
        <v>649.83583601199985</v>
      </c>
      <c r="K26" s="31">
        <f t="shared" si="2"/>
        <v>614.62147191740007</v>
      </c>
      <c r="L26" s="31">
        <f t="shared" si="2"/>
        <v>610.96190581000008</v>
      </c>
      <c r="M26" s="31">
        <f t="shared" si="2"/>
        <v>230.59231469505002</v>
      </c>
      <c r="N26" s="31">
        <f t="shared" si="2"/>
        <v>227.25452828100001</v>
      </c>
      <c r="O26" s="31">
        <f t="shared" si="2"/>
        <v>1238.3113138184044</v>
      </c>
      <c r="P26" s="31">
        <f t="shared" si="2"/>
        <v>2427.9054686224999</v>
      </c>
      <c r="Q26" s="31">
        <f t="shared" si="2"/>
        <v>5432.1578133735638</v>
      </c>
      <c r="R26" s="29">
        <f t="shared" ref="R26:R89" si="3">IF(G26="нд","нд",(J26+L26+N26+P26)-(I26+K26+M26+O26))</f>
        <v>1179.6604314815449</v>
      </c>
      <c r="S26" s="30">
        <f t="shared" ref="S26:S89" si="4">IF(G26="нд","нд",IF((I26+K26+M26+O26)&gt;0,R26/(I26+K26+M26+O26),"-"))</f>
        <v>0.43111559126216409</v>
      </c>
      <c r="T26" s="24" t="s">
        <v>31</v>
      </c>
    </row>
    <row r="27" spans="1:20" ht="33.75" customHeight="1" x14ac:dyDescent="0.25">
      <c r="A27" s="25" t="s">
        <v>34</v>
      </c>
      <c r="B27" s="26" t="s">
        <v>35</v>
      </c>
      <c r="C27" s="27" t="s">
        <v>30</v>
      </c>
      <c r="D27" s="32">
        <f>D50</f>
        <v>3134.1930140650502</v>
      </c>
      <c r="E27" s="32">
        <f t="shared" ref="E27:Q27" si="5">E50</f>
        <v>1581.9676297237995</v>
      </c>
      <c r="F27" s="32">
        <f t="shared" si="5"/>
        <v>1552.2253843412502</v>
      </c>
      <c r="G27" s="32">
        <f t="shared" si="5"/>
        <v>614.77611088943672</v>
      </c>
      <c r="H27" s="32">
        <f t="shared" si="5"/>
        <v>488.82064358299999</v>
      </c>
      <c r="I27" s="32">
        <f t="shared" si="5"/>
        <v>73.278447261600007</v>
      </c>
      <c r="J27" s="32">
        <f t="shared" si="5"/>
        <v>69.788997391999999</v>
      </c>
      <c r="K27" s="32">
        <f t="shared" si="5"/>
        <v>70.687896819300008</v>
      </c>
      <c r="L27" s="32">
        <f t="shared" si="5"/>
        <v>67.330543059999997</v>
      </c>
      <c r="M27" s="32">
        <f t="shared" si="5"/>
        <v>27.947893303050012</v>
      </c>
      <c r="N27" s="32">
        <f t="shared" si="5"/>
        <v>26.617041241000003</v>
      </c>
      <c r="O27" s="32">
        <f t="shared" si="5"/>
        <v>442.86187350548664</v>
      </c>
      <c r="P27" s="32">
        <f t="shared" si="5"/>
        <v>325.08406189000004</v>
      </c>
      <c r="Q27" s="32">
        <f t="shared" si="5"/>
        <v>1063.4047407582502</v>
      </c>
      <c r="R27" s="29">
        <f t="shared" si="3"/>
        <v>-125.95546730643667</v>
      </c>
      <c r="S27" s="30">
        <f t="shared" si="4"/>
        <v>-0.20488022399603115</v>
      </c>
      <c r="T27" s="24" t="s">
        <v>31</v>
      </c>
    </row>
    <row r="28" spans="1:20" ht="33.75" customHeight="1" x14ac:dyDescent="0.25">
      <c r="A28" s="25" t="s">
        <v>36</v>
      </c>
      <c r="B28" s="26" t="s">
        <v>37</v>
      </c>
      <c r="C28" s="27" t="s">
        <v>30</v>
      </c>
      <c r="D28" s="32">
        <f>D87</f>
        <v>3289.6253166388483</v>
      </c>
      <c r="E28" s="32">
        <f t="shared" ref="E28:Q28" si="6">E87</f>
        <v>1047.3492934568703</v>
      </c>
      <c r="F28" s="32">
        <f t="shared" si="6"/>
        <v>2242.276023181978</v>
      </c>
      <c r="G28" s="32">
        <f t="shared" si="6"/>
        <v>620.95508681291767</v>
      </c>
      <c r="H28" s="32">
        <f t="shared" si="6"/>
        <v>588.04513941000005</v>
      </c>
      <c r="I28" s="32">
        <f t="shared" si="6"/>
        <v>1.4991189254999999</v>
      </c>
      <c r="J28" s="32">
        <f t="shared" si="6"/>
        <v>1.4277323099999999</v>
      </c>
      <c r="K28" s="32">
        <f t="shared" si="6"/>
        <v>61.839127960499987</v>
      </c>
      <c r="L28" s="32">
        <f t="shared" si="6"/>
        <v>61.730870160000002</v>
      </c>
      <c r="M28" s="32">
        <f t="shared" si="6"/>
        <v>197.33610115799999</v>
      </c>
      <c r="N28" s="32">
        <f t="shared" si="6"/>
        <v>187.93914396</v>
      </c>
      <c r="O28" s="32">
        <f t="shared" si="6"/>
        <v>360.28073876891767</v>
      </c>
      <c r="P28" s="32">
        <f t="shared" si="6"/>
        <v>336.94739298000002</v>
      </c>
      <c r="Q28" s="32">
        <f t="shared" si="6"/>
        <v>1654.2308837719779</v>
      </c>
      <c r="R28" s="29">
        <f t="shared" si="3"/>
        <v>-32.909947402917624</v>
      </c>
      <c r="S28" s="30">
        <f t="shared" si="4"/>
        <v>-5.2998917476994249E-2</v>
      </c>
      <c r="T28" s="24" t="s">
        <v>31</v>
      </c>
    </row>
    <row r="29" spans="1:20" ht="33.75" customHeight="1" x14ac:dyDescent="0.25">
      <c r="A29" s="25" t="s">
        <v>38</v>
      </c>
      <c r="B29" s="26" t="s">
        <v>39</v>
      </c>
      <c r="C29" s="27" t="s">
        <v>30</v>
      </c>
      <c r="D29" s="32">
        <f>D107</f>
        <v>0</v>
      </c>
      <c r="E29" s="32">
        <f t="shared" ref="E29:Q29" si="7">E107</f>
        <v>0</v>
      </c>
      <c r="F29" s="32">
        <f t="shared" si="7"/>
        <v>0</v>
      </c>
      <c r="G29" s="32">
        <f t="shared" si="7"/>
        <v>0</v>
      </c>
      <c r="H29" s="32">
        <f t="shared" si="7"/>
        <v>0</v>
      </c>
      <c r="I29" s="32">
        <f t="shared" si="7"/>
        <v>0</v>
      </c>
      <c r="J29" s="32">
        <f t="shared" si="7"/>
        <v>0</v>
      </c>
      <c r="K29" s="32">
        <f t="shared" si="7"/>
        <v>0</v>
      </c>
      <c r="L29" s="32">
        <f t="shared" si="7"/>
        <v>0</v>
      </c>
      <c r="M29" s="32">
        <f t="shared" si="7"/>
        <v>0</v>
      </c>
      <c r="N29" s="32">
        <f t="shared" si="7"/>
        <v>0</v>
      </c>
      <c r="O29" s="32">
        <f t="shared" si="7"/>
        <v>0</v>
      </c>
      <c r="P29" s="32">
        <f t="shared" si="7"/>
        <v>0</v>
      </c>
      <c r="Q29" s="32">
        <f t="shared" si="7"/>
        <v>0</v>
      </c>
      <c r="R29" s="29">
        <f t="shared" si="3"/>
        <v>0</v>
      </c>
      <c r="S29" s="30" t="str">
        <f t="shared" si="4"/>
        <v>-</v>
      </c>
      <c r="T29" s="24" t="s">
        <v>31</v>
      </c>
    </row>
    <row r="30" spans="1:20" ht="33.75" customHeight="1" x14ac:dyDescent="0.25">
      <c r="A30" s="25" t="s">
        <v>40</v>
      </c>
      <c r="B30" s="26" t="s">
        <v>41</v>
      </c>
      <c r="C30" s="27" t="s">
        <v>30</v>
      </c>
      <c r="D30" s="32">
        <f t="shared" ref="D30:Q30" si="8">D110</f>
        <v>2623.3627019082364</v>
      </c>
      <c r="E30" s="32">
        <f t="shared" si="8"/>
        <v>1351.45176812</v>
      </c>
      <c r="F30" s="32">
        <f t="shared" si="8"/>
        <v>1271.9109337882362</v>
      </c>
      <c r="G30" s="32">
        <f t="shared" si="8"/>
        <v>482.40823895</v>
      </c>
      <c r="H30" s="32">
        <f t="shared" si="8"/>
        <v>489.37576225250007</v>
      </c>
      <c r="I30" s="32">
        <f t="shared" si="8"/>
        <v>2.9343118244999999</v>
      </c>
      <c r="J30" s="32">
        <f t="shared" si="8"/>
        <v>2.7945826899999999</v>
      </c>
      <c r="K30" s="32">
        <f t="shared" si="8"/>
        <v>77.767732436499998</v>
      </c>
      <c r="L30" s="32">
        <f t="shared" si="8"/>
        <v>77.283935950000014</v>
      </c>
      <c r="M30" s="32">
        <f t="shared" si="8"/>
        <v>5.308320234</v>
      </c>
      <c r="N30" s="32">
        <f t="shared" si="8"/>
        <v>5.0555430800000005</v>
      </c>
      <c r="O30" s="32">
        <f t="shared" si="8"/>
        <v>396.39787445500002</v>
      </c>
      <c r="P30" s="32">
        <f t="shared" si="8"/>
        <v>404.24170053250009</v>
      </c>
      <c r="Q30" s="32">
        <f t="shared" si="8"/>
        <v>782.53517153573603</v>
      </c>
      <c r="R30" s="29">
        <f t="shared" si="3"/>
        <v>6.9675233025000693</v>
      </c>
      <c r="S30" s="30">
        <f t="shared" si="4"/>
        <v>1.444320958876125E-2</v>
      </c>
      <c r="T30" s="24" t="s">
        <v>31</v>
      </c>
    </row>
    <row r="31" spans="1:20" ht="33.75" customHeight="1" x14ac:dyDescent="0.25">
      <c r="A31" s="25" t="s">
        <v>42</v>
      </c>
      <c r="B31" s="26" t="s">
        <v>43</v>
      </c>
      <c r="C31" s="27" t="s">
        <v>30</v>
      </c>
      <c r="D31" s="32">
        <f t="shared" ref="D31:Q32" si="9">D127</f>
        <v>0</v>
      </c>
      <c r="E31" s="32">
        <f t="shared" si="9"/>
        <v>0</v>
      </c>
      <c r="F31" s="32">
        <f t="shared" si="9"/>
        <v>0</v>
      </c>
      <c r="G31" s="32">
        <f t="shared" si="9"/>
        <v>0</v>
      </c>
      <c r="H31" s="32">
        <f t="shared" si="9"/>
        <v>0</v>
      </c>
      <c r="I31" s="32">
        <f t="shared" si="9"/>
        <v>0</v>
      </c>
      <c r="J31" s="32">
        <f t="shared" si="9"/>
        <v>0</v>
      </c>
      <c r="K31" s="32">
        <f t="shared" si="9"/>
        <v>0</v>
      </c>
      <c r="L31" s="32">
        <f t="shared" si="9"/>
        <v>0</v>
      </c>
      <c r="M31" s="32">
        <f t="shared" si="9"/>
        <v>0</v>
      </c>
      <c r="N31" s="32">
        <f t="shared" si="9"/>
        <v>0</v>
      </c>
      <c r="O31" s="32">
        <f t="shared" si="9"/>
        <v>0</v>
      </c>
      <c r="P31" s="32">
        <f t="shared" si="9"/>
        <v>0</v>
      </c>
      <c r="Q31" s="32">
        <f t="shared" si="9"/>
        <v>0</v>
      </c>
      <c r="R31" s="29">
        <f t="shared" si="3"/>
        <v>0</v>
      </c>
      <c r="S31" s="30" t="str">
        <f t="shared" si="4"/>
        <v>-</v>
      </c>
      <c r="T31" s="24" t="s">
        <v>31</v>
      </c>
    </row>
    <row r="32" spans="1:20" ht="33.75" customHeight="1" x14ac:dyDescent="0.25">
      <c r="A32" s="25" t="s">
        <v>44</v>
      </c>
      <c r="B32" s="26" t="s">
        <v>45</v>
      </c>
      <c r="C32" s="27" t="s">
        <v>30</v>
      </c>
      <c r="D32" s="32">
        <f t="shared" si="9"/>
        <v>5412.7708007963993</v>
      </c>
      <c r="E32" s="32">
        <f t="shared" si="9"/>
        <v>1131.0675900087999</v>
      </c>
      <c r="F32" s="32">
        <f t="shared" si="9"/>
        <v>4281.7032107876003</v>
      </c>
      <c r="G32" s="32">
        <f t="shared" si="9"/>
        <v>1018.1578705915997</v>
      </c>
      <c r="H32" s="32">
        <f t="shared" si="9"/>
        <v>2349.7161934800006</v>
      </c>
      <c r="I32" s="32">
        <f t="shared" si="9"/>
        <v>575.06032880149985</v>
      </c>
      <c r="J32" s="32">
        <f t="shared" si="9"/>
        <v>575.82452361999981</v>
      </c>
      <c r="K32" s="32">
        <f t="shared" si="9"/>
        <v>404.32671470110006</v>
      </c>
      <c r="L32" s="32">
        <f t="shared" si="9"/>
        <v>404.61655664000006</v>
      </c>
      <c r="M32" s="32">
        <f t="shared" si="9"/>
        <v>0</v>
      </c>
      <c r="N32" s="32">
        <f t="shared" si="9"/>
        <v>7.6427999999999994</v>
      </c>
      <c r="O32" s="32">
        <f t="shared" si="9"/>
        <v>38.770827089000001</v>
      </c>
      <c r="P32" s="32">
        <f t="shared" si="9"/>
        <v>1361.6323132199998</v>
      </c>
      <c r="Q32" s="32">
        <f t="shared" si="9"/>
        <v>1931.9870173076001</v>
      </c>
      <c r="R32" s="29">
        <f t="shared" si="3"/>
        <v>1331.5583228883997</v>
      </c>
      <c r="S32" s="30">
        <f t="shared" si="4"/>
        <v>1.3078112553554182</v>
      </c>
      <c r="T32" s="24" t="s">
        <v>31</v>
      </c>
    </row>
    <row r="33" spans="1:22" ht="33.75" customHeight="1" x14ac:dyDescent="0.25">
      <c r="A33" s="25" t="s">
        <v>46</v>
      </c>
      <c r="B33" s="26" t="s">
        <v>47</v>
      </c>
      <c r="C33" s="27" t="s">
        <v>30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29">
        <f t="shared" si="3"/>
        <v>0</v>
      </c>
      <c r="S33" s="30" t="str">
        <f t="shared" si="4"/>
        <v>-</v>
      </c>
      <c r="T33" s="24" t="s">
        <v>31</v>
      </c>
    </row>
    <row r="34" spans="1:22" ht="33.75" customHeight="1" x14ac:dyDescent="0.25">
      <c r="A34" s="25" t="s">
        <v>48</v>
      </c>
      <c r="B34" s="26" t="s">
        <v>49</v>
      </c>
      <c r="C34" s="27" t="s">
        <v>30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29">
        <f t="shared" si="3"/>
        <v>0</v>
      </c>
      <c r="S34" s="30" t="str">
        <f t="shared" si="4"/>
        <v>-</v>
      </c>
      <c r="T34" s="24" t="s">
        <v>31</v>
      </c>
    </row>
    <row r="35" spans="1:22" ht="33.75" customHeight="1" x14ac:dyDescent="0.25">
      <c r="A35" s="25" t="s">
        <v>50</v>
      </c>
      <c r="B35" s="26" t="s">
        <v>51</v>
      </c>
      <c r="C35" s="27" t="s">
        <v>30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29">
        <f t="shared" si="3"/>
        <v>0</v>
      </c>
      <c r="S35" s="30" t="str">
        <f t="shared" si="4"/>
        <v>-</v>
      </c>
      <c r="T35" s="24" t="s">
        <v>31</v>
      </c>
    </row>
    <row r="36" spans="1:22" ht="33.75" customHeight="1" x14ac:dyDescent="0.25">
      <c r="A36" s="25" t="s">
        <v>52</v>
      </c>
      <c r="B36" s="26" t="s">
        <v>53</v>
      </c>
      <c r="C36" s="27" t="s">
        <v>30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29">
        <f t="shared" si="3"/>
        <v>0</v>
      </c>
      <c r="S36" s="30" t="str">
        <f t="shared" si="4"/>
        <v>-</v>
      </c>
      <c r="T36" s="24" t="s">
        <v>31</v>
      </c>
    </row>
    <row r="37" spans="1:22" ht="33.75" customHeight="1" x14ac:dyDescent="0.25">
      <c r="A37" s="25" t="s">
        <v>54</v>
      </c>
      <c r="B37" s="26" t="s">
        <v>55</v>
      </c>
      <c r="C37" s="27" t="s">
        <v>30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29">
        <f t="shared" si="3"/>
        <v>0</v>
      </c>
      <c r="S37" s="30" t="str">
        <f t="shared" si="4"/>
        <v>-</v>
      </c>
      <c r="T37" s="24" t="s">
        <v>31</v>
      </c>
    </row>
    <row r="38" spans="1:22" ht="33.75" customHeight="1" x14ac:dyDescent="0.25">
      <c r="A38" s="25" t="s">
        <v>56</v>
      </c>
      <c r="B38" s="26" t="s">
        <v>57</v>
      </c>
      <c r="C38" s="27" t="s">
        <v>30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29">
        <f t="shared" si="3"/>
        <v>0</v>
      </c>
      <c r="S38" s="30" t="str">
        <f t="shared" si="4"/>
        <v>-</v>
      </c>
      <c r="T38" s="24" t="s">
        <v>31</v>
      </c>
    </row>
    <row r="39" spans="1:22" ht="33.75" customHeight="1" x14ac:dyDescent="0.25">
      <c r="A39" s="25" t="s">
        <v>58</v>
      </c>
      <c r="B39" s="26" t="s">
        <v>43</v>
      </c>
      <c r="C39" s="27" t="s">
        <v>30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29">
        <f t="shared" si="3"/>
        <v>0</v>
      </c>
      <c r="S39" s="30" t="str">
        <f t="shared" si="4"/>
        <v>-</v>
      </c>
      <c r="T39" s="24" t="s">
        <v>31</v>
      </c>
    </row>
    <row r="40" spans="1:22" ht="33.75" customHeight="1" x14ac:dyDescent="0.25">
      <c r="A40" s="25" t="s">
        <v>59</v>
      </c>
      <c r="B40" s="26" t="s">
        <v>45</v>
      </c>
      <c r="C40" s="27" t="s">
        <v>30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29">
        <f t="shared" si="3"/>
        <v>0</v>
      </c>
      <c r="S40" s="30" t="str">
        <f t="shared" si="4"/>
        <v>-</v>
      </c>
      <c r="T40" s="24" t="s">
        <v>31</v>
      </c>
    </row>
    <row r="41" spans="1:22" ht="33.75" customHeight="1" x14ac:dyDescent="0.25">
      <c r="A41" s="25" t="s">
        <v>60</v>
      </c>
      <c r="B41" s="26" t="s">
        <v>61</v>
      </c>
      <c r="C41" s="27" t="s">
        <v>30</v>
      </c>
      <c r="D41" s="32">
        <f>D262</f>
        <v>246.99646642065812</v>
      </c>
      <c r="E41" s="32">
        <f t="shared" ref="E41:Q42" si="10">E262</f>
        <v>0</v>
      </c>
      <c r="F41" s="32">
        <f t="shared" si="10"/>
        <v>246.99646642065812</v>
      </c>
      <c r="G41" s="32">
        <f t="shared" si="10"/>
        <v>44.140589189956394</v>
      </c>
      <c r="H41" s="32">
        <f t="shared" si="10"/>
        <v>42.156943049999995</v>
      </c>
      <c r="I41" s="32">
        <f t="shared" si="10"/>
        <v>0</v>
      </c>
      <c r="J41" s="32">
        <f t="shared" si="10"/>
        <v>0</v>
      </c>
      <c r="K41" s="32">
        <f t="shared" si="10"/>
        <v>0</v>
      </c>
      <c r="L41" s="32">
        <f t="shared" si="10"/>
        <v>0</v>
      </c>
      <c r="M41" s="32">
        <f t="shared" si="10"/>
        <v>0</v>
      </c>
      <c r="N41" s="32">
        <f t="shared" si="10"/>
        <v>0</v>
      </c>
      <c r="O41" s="32">
        <f t="shared" si="10"/>
        <v>44.140589189956394</v>
      </c>
      <c r="P41" s="32">
        <f t="shared" si="10"/>
        <v>42.156943049999995</v>
      </c>
      <c r="Q41" s="32">
        <f t="shared" si="10"/>
        <v>204.83952337065813</v>
      </c>
      <c r="R41" s="29">
        <f t="shared" si="3"/>
        <v>-1.9836461399563987</v>
      </c>
      <c r="S41" s="30">
        <f t="shared" si="4"/>
        <v>-4.4939276442819913E-2</v>
      </c>
      <c r="T41" s="24" t="s">
        <v>31</v>
      </c>
    </row>
    <row r="42" spans="1:22" ht="33.75" customHeight="1" x14ac:dyDescent="0.25">
      <c r="A42" s="25" t="s">
        <v>62</v>
      </c>
      <c r="B42" s="26" t="s">
        <v>51</v>
      </c>
      <c r="C42" s="27" t="s">
        <v>30</v>
      </c>
      <c r="D42" s="32">
        <f>D263</f>
        <v>0</v>
      </c>
      <c r="E42" s="32">
        <f t="shared" si="10"/>
        <v>0</v>
      </c>
      <c r="F42" s="32">
        <f t="shared" si="10"/>
        <v>0</v>
      </c>
      <c r="G42" s="32">
        <f t="shared" si="10"/>
        <v>0</v>
      </c>
      <c r="H42" s="32">
        <f t="shared" si="10"/>
        <v>0</v>
      </c>
      <c r="I42" s="32">
        <f t="shared" si="10"/>
        <v>0</v>
      </c>
      <c r="J42" s="32">
        <f t="shared" si="10"/>
        <v>0</v>
      </c>
      <c r="K42" s="32">
        <f t="shared" si="10"/>
        <v>0</v>
      </c>
      <c r="L42" s="32">
        <f t="shared" si="10"/>
        <v>0</v>
      </c>
      <c r="M42" s="32">
        <f t="shared" si="10"/>
        <v>0</v>
      </c>
      <c r="N42" s="32">
        <f t="shared" si="10"/>
        <v>0</v>
      </c>
      <c r="O42" s="32">
        <f t="shared" si="10"/>
        <v>0</v>
      </c>
      <c r="P42" s="32">
        <f t="shared" si="10"/>
        <v>0</v>
      </c>
      <c r="Q42" s="32">
        <f t="shared" si="10"/>
        <v>0</v>
      </c>
      <c r="R42" s="29">
        <f t="shared" si="3"/>
        <v>0</v>
      </c>
      <c r="S42" s="30" t="str">
        <f t="shared" si="4"/>
        <v>-</v>
      </c>
      <c r="T42" s="24" t="s">
        <v>31</v>
      </c>
    </row>
    <row r="43" spans="1:22" ht="33.75" customHeight="1" x14ac:dyDescent="0.25">
      <c r="A43" s="25" t="s">
        <v>63</v>
      </c>
      <c r="B43" s="26" t="s">
        <v>64</v>
      </c>
      <c r="C43" s="27" t="s">
        <v>30</v>
      </c>
      <c r="D43" s="32">
        <f>D269</f>
        <v>0</v>
      </c>
      <c r="E43" s="32">
        <f t="shared" ref="E43:Q43" si="11">E269</f>
        <v>0</v>
      </c>
      <c r="F43" s="32">
        <f t="shared" si="11"/>
        <v>0</v>
      </c>
      <c r="G43" s="32">
        <f t="shared" si="11"/>
        <v>0</v>
      </c>
      <c r="H43" s="32">
        <f t="shared" si="11"/>
        <v>0</v>
      </c>
      <c r="I43" s="32">
        <f t="shared" si="11"/>
        <v>0</v>
      </c>
      <c r="J43" s="32">
        <f t="shared" si="11"/>
        <v>0</v>
      </c>
      <c r="K43" s="32">
        <f t="shared" si="11"/>
        <v>0</v>
      </c>
      <c r="L43" s="32">
        <f t="shared" si="11"/>
        <v>0</v>
      </c>
      <c r="M43" s="32">
        <f t="shared" si="11"/>
        <v>0</v>
      </c>
      <c r="N43" s="32">
        <f t="shared" si="11"/>
        <v>0</v>
      </c>
      <c r="O43" s="32">
        <f t="shared" si="11"/>
        <v>0</v>
      </c>
      <c r="P43" s="32">
        <f t="shared" si="11"/>
        <v>0</v>
      </c>
      <c r="Q43" s="32">
        <f t="shared" si="11"/>
        <v>0</v>
      </c>
      <c r="R43" s="29">
        <f t="shared" si="3"/>
        <v>0</v>
      </c>
      <c r="S43" s="30" t="str">
        <f t="shared" si="4"/>
        <v>-</v>
      </c>
      <c r="T43" s="24" t="s">
        <v>31</v>
      </c>
    </row>
    <row r="44" spans="1:22" ht="33.75" customHeight="1" x14ac:dyDescent="0.25">
      <c r="A44" s="25" t="s">
        <v>65</v>
      </c>
      <c r="B44" s="26" t="s">
        <v>66</v>
      </c>
      <c r="C44" s="27" t="s">
        <v>30</v>
      </c>
      <c r="D44" s="32">
        <f>D276</f>
        <v>0</v>
      </c>
      <c r="E44" s="32">
        <f t="shared" ref="E44:Q44" si="12">E276</f>
        <v>0</v>
      </c>
      <c r="F44" s="32">
        <f t="shared" si="12"/>
        <v>0</v>
      </c>
      <c r="G44" s="32">
        <f t="shared" si="12"/>
        <v>0</v>
      </c>
      <c r="H44" s="32">
        <f t="shared" si="12"/>
        <v>0</v>
      </c>
      <c r="I44" s="32">
        <f t="shared" si="12"/>
        <v>0</v>
      </c>
      <c r="J44" s="32">
        <f t="shared" si="12"/>
        <v>0</v>
      </c>
      <c r="K44" s="32">
        <f t="shared" si="12"/>
        <v>0</v>
      </c>
      <c r="L44" s="32">
        <f t="shared" si="12"/>
        <v>0</v>
      </c>
      <c r="M44" s="32">
        <f t="shared" si="12"/>
        <v>0</v>
      </c>
      <c r="N44" s="32">
        <f t="shared" si="12"/>
        <v>0</v>
      </c>
      <c r="O44" s="32">
        <f t="shared" si="12"/>
        <v>0</v>
      </c>
      <c r="P44" s="32">
        <f t="shared" si="12"/>
        <v>0</v>
      </c>
      <c r="Q44" s="32">
        <f t="shared" si="12"/>
        <v>0</v>
      </c>
      <c r="R44" s="29">
        <f t="shared" si="3"/>
        <v>0</v>
      </c>
      <c r="S44" s="30" t="str">
        <f t="shared" si="4"/>
        <v>-</v>
      </c>
      <c r="T44" s="24" t="s">
        <v>31</v>
      </c>
    </row>
    <row r="45" spans="1:22" ht="33.75" customHeight="1" x14ac:dyDescent="0.25">
      <c r="A45" s="25" t="s">
        <v>67</v>
      </c>
      <c r="B45" s="26" t="s">
        <v>43</v>
      </c>
      <c r="C45" s="27" t="s">
        <v>30</v>
      </c>
      <c r="D45" s="32">
        <f>D283</f>
        <v>0</v>
      </c>
      <c r="E45" s="32">
        <f t="shared" ref="E45:Q46" si="13">E283</f>
        <v>0</v>
      </c>
      <c r="F45" s="32">
        <f t="shared" si="13"/>
        <v>0</v>
      </c>
      <c r="G45" s="32">
        <f t="shared" si="13"/>
        <v>0</v>
      </c>
      <c r="H45" s="32">
        <f t="shared" si="13"/>
        <v>0</v>
      </c>
      <c r="I45" s="32">
        <f t="shared" si="13"/>
        <v>0</v>
      </c>
      <c r="J45" s="32">
        <f t="shared" si="13"/>
        <v>0</v>
      </c>
      <c r="K45" s="32">
        <f t="shared" si="13"/>
        <v>0</v>
      </c>
      <c r="L45" s="32">
        <f t="shared" si="13"/>
        <v>0</v>
      </c>
      <c r="M45" s="32">
        <f t="shared" si="13"/>
        <v>0</v>
      </c>
      <c r="N45" s="32">
        <f t="shared" si="13"/>
        <v>0</v>
      </c>
      <c r="O45" s="32">
        <f t="shared" si="13"/>
        <v>0</v>
      </c>
      <c r="P45" s="32">
        <f t="shared" si="13"/>
        <v>0</v>
      </c>
      <c r="Q45" s="32">
        <f t="shared" si="13"/>
        <v>0</v>
      </c>
      <c r="R45" s="29">
        <f t="shared" si="3"/>
        <v>0</v>
      </c>
      <c r="S45" s="30" t="str">
        <f t="shared" si="4"/>
        <v>-</v>
      </c>
      <c r="T45" s="24" t="s">
        <v>31</v>
      </c>
    </row>
    <row r="46" spans="1:22" ht="33.75" customHeight="1" x14ac:dyDescent="0.25">
      <c r="A46" s="25" t="s">
        <v>68</v>
      </c>
      <c r="B46" s="26" t="s">
        <v>45</v>
      </c>
      <c r="C46" s="27" t="s">
        <v>30</v>
      </c>
      <c r="D46" s="32">
        <f>D284</f>
        <v>246.99646642065812</v>
      </c>
      <c r="E46" s="32">
        <f t="shared" si="13"/>
        <v>0</v>
      </c>
      <c r="F46" s="32">
        <f t="shared" si="13"/>
        <v>246.99646642065812</v>
      </c>
      <c r="G46" s="32">
        <f t="shared" si="13"/>
        <v>44.140589189956394</v>
      </c>
      <c r="H46" s="32">
        <f t="shared" si="13"/>
        <v>42.156943049999995</v>
      </c>
      <c r="I46" s="32">
        <f t="shared" si="13"/>
        <v>0</v>
      </c>
      <c r="J46" s="32">
        <f t="shared" si="13"/>
        <v>0</v>
      </c>
      <c r="K46" s="32">
        <f t="shared" si="13"/>
        <v>0</v>
      </c>
      <c r="L46" s="32">
        <f t="shared" si="13"/>
        <v>0</v>
      </c>
      <c r="M46" s="32">
        <f t="shared" si="13"/>
        <v>0</v>
      </c>
      <c r="N46" s="32">
        <f t="shared" si="13"/>
        <v>0</v>
      </c>
      <c r="O46" s="32">
        <f t="shared" si="13"/>
        <v>44.140589189956394</v>
      </c>
      <c r="P46" s="32">
        <f t="shared" si="13"/>
        <v>42.156943049999995</v>
      </c>
      <c r="Q46" s="32">
        <f t="shared" si="13"/>
        <v>204.83952337065813</v>
      </c>
      <c r="R46" s="29">
        <f t="shared" si="3"/>
        <v>-1.9836461399563987</v>
      </c>
      <c r="S46" s="30">
        <f t="shared" si="4"/>
        <v>-4.4939276442819913E-2</v>
      </c>
      <c r="T46" s="24" t="s">
        <v>31</v>
      </c>
    </row>
    <row r="47" spans="1:22" ht="33.75" customHeight="1" x14ac:dyDescent="0.25">
      <c r="A47" s="25" t="s">
        <v>69</v>
      </c>
      <c r="B47" s="26" t="s">
        <v>70</v>
      </c>
      <c r="C47" s="27" t="s">
        <v>30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f>Q288</f>
        <v>0</v>
      </c>
      <c r="R47" s="29">
        <f t="shared" si="3"/>
        <v>0</v>
      </c>
      <c r="S47" s="30" t="str">
        <f t="shared" si="4"/>
        <v>-</v>
      </c>
      <c r="T47" s="24" t="s">
        <v>31</v>
      </c>
    </row>
    <row r="48" spans="1:22" ht="33.75" customHeight="1" x14ac:dyDescent="0.25">
      <c r="A48" s="25" t="s">
        <v>71</v>
      </c>
      <c r="B48" s="26" t="s">
        <v>72</v>
      </c>
      <c r="C48" s="27" t="s">
        <v>30</v>
      </c>
      <c r="D48" s="32">
        <f t="shared" ref="D48:Q48" si="14">SUM(D49,D223,D262,D288)</f>
        <v>14706.948299829191</v>
      </c>
      <c r="E48" s="32">
        <f t="shared" si="14"/>
        <v>5111.83628130947</v>
      </c>
      <c r="F48" s="32">
        <f t="shared" si="14"/>
        <v>9595.1120185197233</v>
      </c>
      <c r="G48" s="32">
        <f t="shared" si="14"/>
        <v>2780.4378964339103</v>
      </c>
      <c r="H48" s="32">
        <f t="shared" si="14"/>
        <v>3958.1146817755007</v>
      </c>
      <c r="I48" s="32">
        <f t="shared" si="14"/>
        <v>652.77220681309984</v>
      </c>
      <c r="J48" s="32">
        <f t="shared" si="14"/>
        <v>649.83583601199985</v>
      </c>
      <c r="K48" s="32">
        <f t="shared" si="14"/>
        <v>614.62147191740007</v>
      </c>
      <c r="L48" s="32">
        <f t="shared" si="14"/>
        <v>610.96190581000008</v>
      </c>
      <c r="M48" s="32">
        <f t="shared" si="14"/>
        <v>230.59231469505002</v>
      </c>
      <c r="N48" s="32">
        <f t="shared" si="14"/>
        <v>227.25452828100001</v>
      </c>
      <c r="O48" s="32">
        <f t="shared" si="14"/>
        <v>1282.4519030083609</v>
      </c>
      <c r="P48" s="32">
        <f t="shared" si="14"/>
        <v>2470.0624116724998</v>
      </c>
      <c r="Q48" s="32">
        <f t="shared" si="14"/>
        <v>5636.9973367442217</v>
      </c>
      <c r="R48" s="29">
        <f t="shared" si="3"/>
        <v>1177.676785341589</v>
      </c>
      <c r="S48" s="30">
        <f t="shared" si="4"/>
        <v>0.4235580254649941</v>
      </c>
      <c r="T48" s="24" t="s">
        <v>31</v>
      </c>
      <c r="U48" s="9"/>
      <c r="V48" s="9"/>
    </row>
    <row r="49" spans="1:26" ht="33.75" customHeight="1" x14ac:dyDescent="0.25">
      <c r="A49" s="25" t="s">
        <v>73</v>
      </c>
      <c r="B49" s="26" t="s">
        <v>74</v>
      </c>
      <c r="C49" s="27" t="s">
        <v>30</v>
      </c>
      <c r="D49" s="32">
        <f t="shared" ref="D49:Q49" si="15">D50+D87+D107+D110+D127+D128</f>
        <v>14459.951833408533</v>
      </c>
      <c r="E49" s="32">
        <f t="shared" si="15"/>
        <v>5111.83628130947</v>
      </c>
      <c r="F49" s="32">
        <f t="shared" si="15"/>
        <v>9348.1155520990651</v>
      </c>
      <c r="G49" s="32">
        <f t="shared" si="15"/>
        <v>2736.297307243954</v>
      </c>
      <c r="H49" s="32">
        <f t="shared" si="15"/>
        <v>3915.9577387255008</v>
      </c>
      <c r="I49" s="32">
        <f t="shared" si="15"/>
        <v>652.77220681309984</v>
      </c>
      <c r="J49" s="32">
        <f t="shared" si="15"/>
        <v>649.83583601199985</v>
      </c>
      <c r="K49" s="32">
        <f t="shared" si="15"/>
        <v>614.62147191740007</v>
      </c>
      <c r="L49" s="32">
        <f t="shared" si="15"/>
        <v>610.96190581000008</v>
      </c>
      <c r="M49" s="32">
        <f t="shared" si="15"/>
        <v>230.59231469505002</v>
      </c>
      <c r="N49" s="32">
        <f t="shared" si="15"/>
        <v>227.25452828100001</v>
      </c>
      <c r="O49" s="32">
        <f t="shared" si="15"/>
        <v>1238.3113138184044</v>
      </c>
      <c r="P49" s="32">
        <f t="shared" si="15"/>
        <v>2427.9054686224999</v>
      </c>
      <c r="Q49" s="32">
        <f t="shared" si="15"/>
        <v>5432.1578133735638</v>
      </c>
      <c r="R49" s="29">
        <f t="shared" si="3"/>
        <v>1179.6604314815449</v>
      </c>
      <c r="S49" s="30">
        <f t="shared" si="4"/>
        <v>0.43111559126216409</v>
      </c>
      <c r="T49" s="24" t="s">
        <v>31</v>
      </c>
      <c r="U49" s="9"/>
      <c r="V49" s="9"/>
    </row>
    <row r="50" spans="1:26" ht="33.75" customHeight="1" x14ac:dyDescent="0.25">
      <c r="A50" s="25" t="s">
        <v>75</v>
      </c>
      <c r="B50" s="26" t="s">
        <v>76</v>
      </c>
      <c r="C50" s="27" t="s">
        <v>30</v>
      </c>
      <c r="D50" s="32">
        <f t="shared" ref="D50:Q50" si="16">D51+D64+D67+D76</f>
        <v>3134.1930140650502</v>
      </c>
      <c r="E50" s="32">
        <f t="shared" si="16"/>
        <v>1581.9676297237995</v>
      </c>
      <c r="F50" s="32">
        <f t="shared" si="16"/>
        <v>1552.2253843412502</v>
      </c>
      <c r="G50" s="32">
        <f t="shared" si="16"/>
        <v>614.77611088943672</v>
      </c>
      <c r="H50" s="32">
        <f t="shared" si="16"/>
        <v>488.82064358299999</v>
      </c>
      <c r="I50" s="32">
        <f t="shared" si="16"/>
        <v>73.278447261600007</v>
      </c>
      <c r="J50" s="32">
        <f t="shared" si="16"/>
        <v>69.788997391999999</v>
      </c>
      <c r="K50" s="32">
        <f t="shared" si="16"/>
        <v>70.687896819300008</v>
      </c>
      <c r="L50" s="32">
        <f t="shared" si="16"/>
        <v>67.330543059999997</v>
      </c>
      <c r="M50" s="32">
        <f t="shared" si="16"/>
        <v>27.947893303050012</v>
      </c>
      <c r="N50" s="32">
        <f t="shared" si="16"/>
        <v>26.617041241000003</v>
      </c>
      <c r="O50" s="32">
        <f t="shared" si="16"/>
        <v>442.86187350548664</v>
      </c>
      <c r="P50" s="32">
        <f t="shared" si="16"/>
        <v>325.08406189000004</v>
      </c>
      <c r="Q50" s="32">
        <f t="shared" si="16"/>
        <v>1063.4047407582502</v>
      </c>
      <c r="R50" s="29">
        <f t="shared" si="3"/>
        <v>-125.95546730643667</v>
      </c>
      <c r="S50" s="30">
        <f t="shared" si="4"/>
        <v>-0.20488022399603115</v>
      </c>
      <c r="T50" s="24" t="s">
        <v>31</v>
      </c>
      <c r="U50" s="9"/>
      <c r="V50" s="9"/>
    </row>
    <row r="51" spans="1:26" ht="33.75" customHeight="1" x14ac:dyDescent="0.25">
      <c r="A51" s="25" t="s">
        <v>77</v>
      </c>
      <c r="B51" s="26" t="s">
        <v>78</v>
      </c>
      <c r="C51" s="27" t="s">
        <v>30</v>
      </c>
      <c r="D51" s="32">
        <f>SUM(D52,D53,D54)</f>
        <v>2030.8355193702396</v>
      </c>
      <c r="E51" s="32">
        <f t="shared" ref="E51:Q51" si="17">SUM(E52,E53,E54)</f>
        <v>963.65476857819954</v>
      </c>
      <c r="F51" s="32">
        <f t="shared" si="17"/>
        <v>1067.1807507920398</v>
      </c>
      <c r="G51" s="32">
        <f t="shared" si="17"/>
        <v>516.63334766000003</v>
      </c>
      <c r="H51" s="32">
        <f t="shared" si="17"/>
        <v>458.756188904</v>
      </c>
      <c r="I51" s="32">
        <f t="shared" si="17"/>
        <v>73.278447261600007</v>
      </c>
      <c r="J51" s="32">
        <f t="shared" si="17"/>
        <v>69.788997391999999</v>
      </c>
      <c r="K51" s="32">
        <f t="shared" si="17"/>
        <v>62.407431765000005</v>
      </c>
      <c r="L51" s="32">
        <f t="shared" si="17"/>
        <v>59.435649300000001</v>
      </c>
      <c r="M51" s="32">
        <f t="shared" si="17"/>
        <v>27.629041224750011</v>
      </c>
      <c r="N51" s="32">
        <f t="shared" si="17"/>
        <v>26.313372595000004</v>
      </c>
      <c r="O51" s="32">
        <f t="shared" si="17"/>
        <v>353.31842740864994</v>
      </c>
      <c r="P51" s="32">
        <f t="shared" si="17"/>
        <v>303.21816961700006</v>
      </c>
      <c r="Q51" s="32">
        <f t="shared" si="17"/>
        <v>608.42456188803999</v>
      </c>
      <c r="R51" s="29">
        <f t="shared" si="3"/>
        <v>-57.877158755999972</v>
      </c>
      <c r="S51" s="30">
        <f t="shared" si="4"/>
        <v>-0.1120275317459556</v>
      </c>
      <c r="T51" s="24" t="s">
        <v>31</v>
      </c>
      <c r="U51" s="9"/>
      <c r="V51" s="9"/>
    </row>
    <row r="52" spans="1:26" ht="33.75" customHeight="1" x14ac:dyDescent="0.25">
      <c r="A52" s="33" t="str">
        <f>'[4]Формат ИПР'!A36</f>
        <v>1.1.1.1.1</v>
      </c>
      <c r="B52" s="34" t="str">
        <f>'[4]Формат ИПР'!B36</f>
        <v>Технологическое присоединение энергопринимающих устройств потребителей максимальной мощностью до 15 кВт включительно, всего</v>
      </c>
      <c r="C52" s="33" t="str">
        <f>'[4]Формат ИПР'!C36</f>
        <v>1.1.1.1.1</v>
      </c>
      <c r="D52" s="35">
        <f>'[4]Формат ИПР'!Q36</f>
        <v>262.28167817599933</v>
      </c>
      <c r="E52" s="35">
        <f>'[4]Формат ИПР'!V36</f>
        <v>57.997747089999365</v>
      </c>
      <c r="F52" s="36">
        <f>'[4]Формат ИПР'!W36</f>
        <v>204.283931086</v>
      </c>
      <c r="G52" s="83">
        <f>IF('[4]Формат ИПР'!X36="нд","нд",(I52+K52+M52+O52))</f>
        <v>59.88</v>
      </c>
      <c r="H52" s="36">
        <f>J52+L52+N52+P52</f>
        <v>32.026589588999997</v>
      </c>
      <c r="I52" s="36">
        <f>'[4]Формат ИПР'!AA36</f>
        <v>1.8296088300000002</v>
      </c>
      <c r="J52" s="36">
        <f>'[4]Формат ИПР'!AB36</f>
        <v>1.7424846000000001</v>
      </c>
      <c r="K52" s="36">
        <f>'[4]Формат ИПР'!AC36</f>
        <v>7.9571771265000013</v>
      </c>
      <c r="L52" s="36">
        <f>'[4]Формат ИПР'!AD36</f>
        <v>7.5782639300000003</v>
      </c>
      <c r="M52" s="36">
        <f>'[4]Формат ИПР'!AE36</f>
        <v>9.0433172644499997</v>
      </c>
      <c r="N52" s="36">
        <f>'[4]Формат ИПР'!AF36</f>
        <v>8.6126831089999989</v>
      </c>
      <c r="O52" s="36">
        <f>'[4]Формат ИПР'!AG36</f>
        <v>41.049896779050002</v>
      </c>
      <c r="P52" s="36">
        <f>'[4]Формат ИПР'!AH36</f>
        <v>14.09315795</v>
      </c>
      <c r="Q52" s="83">
        <f>F52-H52</f>
        <v>172.257341497</v>
      </c>
      <c r="R52" s="29">
        <f t="shared" si="3"/>
        <v>-27.853410411000006</v>
      </c>
      <c r="S52" s="30">
        <f t="shared" si="4"/>
        <v>-0.46515381447895798</v>
      </c>
      <c r="T52" s="37" t="str">
        <f>'[4]Формат ИПР'!AL36</f>
        <v>Отклонение обусловлено поставкой и финансированием в 2022 году приборов учета для реализации программы установки ИПУ согласно Федеральному закону от 27.12.2018 №522-ФЗ.</v>
      </c>
      <c r="U52" s="9"/>
      <c r="V52" s="9"/>
      <c r="W52" s="38"/>
      <c r="Z52" s="38"/>
    </row>
    <row r="53" spans="1:26" ht="33.75" customHeight="1" x14ac:dyDescent="0.25">
      <c r="A53" s="33" t="str">
        <f>'[4]Формат ИПР'!A39</f>
        <v>1.1.1.1.2</v>
      </c>
      <c r="B53" s="34" t="str">
        <f>'[4]Формат ИПР'!B39</f>
        <v>Технологическое присоединение энергопринимающих устройств потребителей максимальной мощностью от 15 до 150 кВт включительно, всего</v>
      </c>
      <c r="C53" s="33" t="str">
        <f>'[4]Формат ИПР'!C39</f>
        <v>1.1.1.1.2</v>
      </c>
      <c r="D53" s="35">
        <f>'[4]Формат ИПР'!Q39</f>
        <v>138.94153864999998</v>
      </c>
      <c r="E53" s="35">
        <f>'[4]Формат ИПР'!V39</f>
        <v>19.941538649999998</v>
      </c>
      <c r="F53" s="36">
        <f>'[4]Формат ИПР'!W39</f>
        <v>119</v>
      </c>
      <c r="G53" s="83">
        <f>IF('[4]Формат ИПР'!X39="нд","нд",(I53+K53+M53+O53))</f>
        <v>12.68</v>
      </c>
      <c r="H53" s="36">
        <f>J53+L53+N53+P53</f>
        <v>3.8397251900000002</v>
      </c>
      <c r="I53" s="36">
        <f>'[4]Формат ИПР'!AA39</f>
        <v>0</v>
      </c>
      <c r="J53" s="36">
        <f>'[4]Формат ИПР'!AB39</f>
        <v>0</v>
      </c>
      <c r="K53" s="36">
        <f>'[4]Формат ИПР'!AC39</f>
        <v>3.8329483499999997E-2</v>
      </c>
      <c r="L53" s="36">
        <f>'[4]Формат ИПР'!AD39</f>
        <v>3.6504269999999998E-2</v>
      </c>
      <c r="M53" s="36">
        <f>'[4]Формат ИПР'!AE39</f>
        <v>1.4060024999999999E-3</v>
      </c>
      <c r="N53" s="36">
        <f>'[4]Формат ИПР'!AF39</f>
        <v>1.3390499999999998E-3</v>
      </c>
      <c r="O53" s="36">
        <f>'[4]Формат ИПР'!AG39</f>
        <v>12.640264514</v>
      </c>
      <c r="P53" s="36">
        <f>'[4]Формат ИПР'!AH39</f>
        <v>3.8018818700000003</v>
      </c>
      <c r="Q53" s="83">
        <f>F53-H53</f>
        <v>115.16027481</v>
      </c>
      <c r="R53" s="29">
        <f t="shared" si="3"/>
        <v>-8.8402748100000004</v>
      </c>
      <c r="S53" s="30">
        <f t="shared" si="4"/>
        <v>-0.69718255599369094</v>
      </c>
      <c r="T53" s="37" t="str">
        <f>'[4]Формат ИПР'!AL39</f>
        <v>Отклонение по финансированию обусловлено отсутствием заявок ТП и заключенных договоров в отчетном периоде.</v>
      </c>
      <c r="U53" s="9"/>
      <c r="V53" s="9"/>
      <c r="W53" s="38"/>
      <c r="Z53" s="38"/>
    </row>
    <row r="54" spans="1:26" ht="33.75" customHeight="1" x14ac:dyDescent="0.25">
      <c r="A54" s="25" t="s">
        <v>79</v>
      </c>
      <c r="B54" s="26" t="s">
        <v>80</v>
      </c>
      <c r="C54" s="27" t="s">
        <v>30</v>
      </c>
      <c r="D54" s="32">
        <f t="shared" ref="D54:F54" si="18">SUM(D55:D63)</f>
        <v>1629.6123025442403</v>
      </c>
      <c r="E54" s="32">
        <f t="shared" si="18"/>
        <v>885.71548283820016</v>
      </c>
      <c r="F54" s="32">
        <f t="shared" si="18"/>
        <v>743.89681970603988</v>
      </c>
      <c r="G54" s="39">
        <f t="shared" ref="G54:Q54" si="19">SUM(G55:G63)</f>
        <v>444.07334765999997</v>
      </c>
      <c r="H54" s="39">
        <f t="shared" si="19"/>
        <v>422.88987412500001</v>
      </c>
      <c r="I54" s="39">
        <f t="shared" si="19"/>
        <v>71.448838431600009</v>
      </c>
      <c r="J54" s="39">
        <f t="shared" si="19"/>
        <v>68.046512792000001</v>
      </c>
      <c r="K54" s="39">
        <f t="shared" si="19"/>
        <v>54.411925155000006</v>
      </c>
      <c r="L54" s="39">
        <f t="shared" si="19"/>
        <v>51.820881100000001</v>
      </c>
      <c r="M54" s="39">
        <f t="shared" si="19"/>
        <v>18.58431795780001</v>
      </c>
      <c r="N54" s="39">
        <f t="shared" si="19"/>
        <v>17.699350436000007</v>
      </c>
      <c r="O54" s="39">
        <f t="shared" si="19"/>
        <v>299.62826611559996</v>
      </c>
      <c r="P54" s="39">
        <f t="shared" si="19"/>
        <v>285.32312979700004</v>
      </c>
      <c r="Q54" s="39">
        <f t="shared" si="19"/>
        <v>321.00694558103999</v>
      </c>
      <c r="R54" s="29">
        <f t="shared" si="3"/>
        <v>-21.183473534999962</v>
      </c>
      <c r="S54" s="30">
        <f t="shared" si="4"/>
        <v>-4.770264562515214E-2</v>
      </c>
      <c r="T54" s="24" t="s">
        <v>31</v>
      </c>
      <c r="U54" s="9"/>
      <c r="V54" s="9"/>
      <c r="W54" s="38"/>
    </row>
    <row r="55" spans="1:26" ht="33.75" customHeight="1" x14ac:dyDescent="0.25">
      <c r="A55" s="33" t="str">
        <f>'[4]Формат ИПР'!A43</f>
        <v>1.1.1.1.3</v>
      </c>
      <c r="B55" s="34" t="str">
        <f>'[4]Формат ИПР'!B43</f>
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55" s="33" t="str">
        <f>'[4]Формат ИПР'!C43</f>
        <v>I_Che146</v>
      </c>
      <c r="D55" s="35">
        <f>'[4]Формат ИПР'!Q43</f>
        <v>1189.10529171404</v>
      </c>
      <c r="E55" s="35">
        <f>'[4]Формат ИПР'!V43</f>
        <v>872.38577600000008</v>
      </c>
      <c r="F55" s="36">
        <f>'[4]Формат ИПР'!W43</f>
        <v>316.71951571403997</v>
      </c>
      <c r="G55" s="83">
        <f>IF('[4]Формат ИПР'!X43="нд","нд",(I55+K55+M55+O55))</f>
        <v>180</v>
      </c>
      <c r="H55" s="36">
        <f t="shared" ref="H55:H63" si="20">J55+L55+N55+P55</f>
        <v>158.79988223999999</v>
      </c>
      <c r="I55" s="36">
        <f>'[4]Формат ИПР'!AA43</f>
        <v>0</v>
      </c>
      <c r="J55" s="36">
        <f>'[4]Формат ИПР'!AB43</f>
        <v>0</v>
      </c>
      <c r="K55" s="36">
        <f>'[4]Формат ИПР'!AC43</f>
        <v>0</v>
      </c>
      <c r="L55" s="36">
        <f>'[4]Формат ИПР'!AD43</f>
        <v>0</v>
      </c>
      <c r="M55" s="36">
        <f>'[4]Формат ИПР'!AE43</f>
        <v>0</v>
      </c>
      <c r="N55" s="36">
        <f>'[4]Формат ИПР'!AF43</f>
        <v>0</v>
      </c>
      <c r="O55" s="36">
        <f>'[4]Формат ИПР'!AG43</f>
        <v>180</v>
      </c>
      <c r="P55" s="36">
        <f>'[4]Формат ИПР'!AH43</f>
        <v>158.79988223999999</v>
      </c>
      <c r="Q55" s="83">
        <f t="shared" ref="Q55:Q63" si="21">F55-H55</f>
        <v>157.91963347403998</v>
      </c>
      <c r="R55" s="29">
        <f t="shared" si="3"/>
        <v>-21.200117760000012</v>
      </c>
      <c r="S55" s="30">
        <f t="shared" si="4"/>
        <v>-0.11777843200000007</v>
      </c>
      <c r="T55" s="37" t="str">
        <f>'[4]Формат ИПР'!AL43</f>
        <v xml:space="preserve"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Позднее предоставление актов выполненных работ в рамках договора строй контроля. </v>
      </c>
      <c r="U55" s="9"/>
      <c r="V55" s="9"/>
      <c r="W55" s="38"/>
    </row>
    <row r="56" spans="1:26" ht="33.75" customHeight="1" x14ac:dyDescent="0.25">
      <c r="A56" s="33" t="str">
        <f>'[4]Формат ИПР'!A44</f>
        <v>1.1.1.1.3</v>
      </c>
      <c r="B56" s="34" t="str">
        <f>'[4]Формат ИПР'!B44</f>
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</c>
      <c r="C56" s="33" t="str">
        <f>'[4]Формат ИПР'!C44</f>
        <v>K_Che258</v>
      </c>
      <c r="D56" s="35">
        <f>'[4]Формат ИПР'!Q44</f>
        <v>2.4257003999999998</v>
      </c>
      <c r="E56" s="35">
        <f>'[4]Формат ИПР'!V44</f>
        <v>2.30441538</v>
      </c>
      <c r="F56" s="36">
        <f>'[4]Формат ИПР'!W44</f>
        <v>0.12128501999999974</v>
      </c>
      <c r="G56" s="83">
        <f>IF('[4]Формат ИПР'!X44="нд","нд",(I56+K56+M56+O56))</f>
        <v>0.12128501999999974</v>
      </c>
      <c r="H56" s="36">
        <f t="shared" si="20"/>
        <v>0</v>
      </c>
      <c r="I56" s="36">
        <f>'[4]Формат ИПР'!AA44</f>
        <v>0</v>
      </c>
      <c r="J56" s="36">
        <f>'[4]Формат ИПР'!AB44</f>
        <v>0</v>
      </c>
      <c r="K56" s="36">
        <f>'[4]Формат ИПР'!AC44</f>
        <v>0</v>
      </c>
      <c r="L56" s="36">
        <f>'[4]Формат ИПР'!AD44</f>
        <v>0</v>
      </c>
      <c r="M56" s="36">
        <f>'[4]Формат ИПР'!AE44</f>
        <v>0</v>
      </c>
      <c r="N56" s="36">
        <f>'[4]Формат ИПР'!AF44</f>
        <v>0</v>
      </c>
      <c r="O56" s="36">
        <f>'[4]Формат ИПР'!AG44</f>
        <v>0.12128501999999974</v>
      </c>
      <c r="P56" s="36">
        <f>'[4]Формат ИПР'!AH44</f>
        <v>0</v>
      </c>
      <c r="Q56" s="83">
        <f t="shared" si="21"/>
        <v>0.12128501999999974</v>
      </c>
      <c r="R56" s="29">
        <f t="shared" si="3"/>
        <v>-0.12128501999999974</v>
      </c>
      <c r="S56" s="30">
        <f t="shared" si="4"/>
        <v>-1</v>
      </c>
      <c r="T56" s="37" t="str">
        <f>'[4]Формат ИПР'!AL44</f>
        <v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Неисполнение обязательств по договору ТП со стороны заявителя.</v>
      </c>
      <c r="U56" s="9"/>
      <c r="V56" s="9"/>
      <c r="W56" s="38"/>
    </row>
    <row r="57" spans="1:26" ht="33.75" customHeight="1" x14ac:dyDescent="0.25">
      <c r="A57" s="33" t="str">
        <f>'[4]Формат ИПР'!A45</f>
        <v>1.1.1.1.3</v>
      </c>
      <c r="B57" s="34" t="str">
        <f>'[4]Формат ИПР'!B45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C57" s="33" t="str">
        <f>'[4]Формат ИПР'!C45</f>
        <v>N_Che460</v>
      </c>
      <c r="D57" s="35">
        <f>'[4]Формат ИПР'!Q45</f>
        <v>13.99364664</v>
      </c>
      <c r="E57" s="35">
        <f>'[4]Формат ИПР'!V45</f>
        <v>0</v>
      </c>
      <c r="F57" s="36">
        <f>'[4]Формат ИПР'!W45</f>
        <v>13.99364664</v>
      </c>
      <c r="G57" s="83">
        <f>IF('[4]Формат ИПР'!X45="нд","нд",(I57+K57+M57+O57))</f>
        <v>13.99364664</v>
      </c>
      <c r="H57" s="36">
        <f t="shared" si="20"/>
        <v>0</v>
      </c>
      <c r="I57" s="36">
        <f>'[4]Формат ИПР'!AA45</f>
        <v>0</v>
      </c>
      <c r="J57" s="36">
        <f>'[4]Формат ИПР'!AB45</f>
        <v>0</v>
      </c>
      <c r="K57" s="36">
        <f>'[4]Формат ИПР'!AC45</f>
        <v>0</v>
      </c>
      <c r="L57" s="36">
        <f>'[4]Формат ИПР'!AD45</f>
        <v>0</v>
      </c>
      <c r="M57" s="36">
        <f>'[4]Формат ИПР'!AE45</f>
        <v>0</v>
      </c>
      <c r="N57" s="36">
        <f>'[4]Формат ИПР'!AF45</f>
        <v>0</v>
      </c>
      <c r="O57" s="36">
        <f>'[4]Формат ИПР'!AG45</f>
        <v>13.99364664</v>
      </c>
      <c r="P57" s="36">
        <f>'[4]Формат ИПР'!AH45</f>
        <v>0</v>
      </c>
      <c r="Q57" s="83">
        <f t="shared" si="21"/>
        <v>13.99364664</v>
      </c>
      <c r="R57" s="29">
        <f t="shared" si="3"/>
        <v>-13.99364664</v>
      </c>
      <c r="S57" s="30">
        <f t="shared" si="4"/>
        <v>-1</v>
      </c>
      <c r="T57" s="37" t="str">
        <f>'[4]Формат ИПР'!AL45</f>
        <v>Отставание обусловлено длительным проведением ТЗП из-за отсутствия участников конкурса</v>
      </c>
      <c r="U57" s="9"/>
      <c r="V57" s="9"/>
      <c r="W57" s="38"/>
    </row>
    <row r="58" spans="1:26" ht="33.75" customHeight="1" x14ac:dyDescent="0.25">
      <c r="A58" s="33" t="str">
        <f>'[4]Формат ИПР'!A46</f>
        <v>1.1.1.1.3</v>
      </c>
      <c r="B58" s="34" t="str">
        <f>'[4]Формат ИПР'!B46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</c>
      <c r="C58" s="33" t="str">
        <f>'[4]Формат ИПР'!C46</f>
        <v>M_Che424</v>
      </c>
      <c r="D58" s="35">
        <f>'[4]Формат ИПР'!Q46</f>
        <v>31.162212995800001</v>
      </c>
      <c r="E58" s="35">
        <f>'[4]Формат ИПР'!V46</f>
        <v>2.4703704518</v>
      </c>
      <c r="F58" s="36">
        <f>'[4]Формат ИПР'!W46</f>
        <v>28.691842544</v>
      </c>
      <c r="G58" s="83">
        <f>IF('[4]Формат ИПР'!X46="нд","нд",(I58+K58+M58+O58))</f>
        <v>28.691842544</v>
      </c>
      <c r="H58" s="36">
        <f t="shared" si="20"/>
        <v>11.88647106</v>
      </c>
      <c r="I58" s="36">
        <f>'[4]Формат ИПР'!AA46</f>
        <v>0</v>
      </c>
      <c r="J58" s="36">
        <f>'[4]Формат ИПР'!AB46</f>
        <v>0</v>
      </c>
      <c r="K58" s="36">
        <f>'[4]Формат ИПР'!AC46</f>
        <v>0</v>
      </c>
      <c r="L58" s="36">
        <f>'[4]Формат ИПР'!AD46</f>
        <v>0</v>
      </c>
      <c r="M58" s="36">
        <f>'[4]Формат ИПР'!AE46</f>
        <v>0</v>
      </c>
      <c r="N58" s="36">
        <f>'[4]Формат ИПР'!AF46</f>
        <v>0</v>
      </c>
      <c r="O58" s="36">
        <f>'[4]Формат ИПР'!AG46</f>
        <v>28.691842544</v>
      </c>
      <c r="P58" s="36">
        <f>'[4]Формат ИПР'!AH46</f>
        <v>11.88647106</v>
      </c>
      <c r="Q58" s="83">
        <f t="shared" si="21"/>
        <v>16.805371483999998</v>
      </c>
      <c r="R58" s="29">
        <f t="shared" si="3"/>
        <v>-16.805371483999998</v>
      </c>
      <c r="S58" s="30">
        <f t="shared" si="4"/>
        <v>-0.58571949355390263</v>
      </c>
      <c r="T58" s="37" t="str">
        <f>'[4]Формат ИПР'!AL46</f>
        <v>Отклонение обусловлено корректировкой сроков реализации ввиду поздней поставки оборудования.</v>
      </c>
      <c r="U58" s="9"/>
      <c r="V58" s="9"/>
      <c r="W58" s="38"/>
    </row>
    <row r="59" spans="1:26" ht="33.75" customHeight="1" x14ac:dyDescent="0.25">
      <c r="A59" s="33" t="str">
        <f>'[4]Формат ИПР'!A47</f>
        <v>1.1.1.1.3</v>
      </c>
      <c r="B59" s="34" t="str">
        <f>'[4]Формат ИПР'!B47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</c>
      <c r="C59" s="33" t="str">
        <f>'[4]Формат ИПР'!C47</f>
        <v>M_Che425</v>
      </c>
      <c r="D59" s="35">
        <f>'[4]Формат ИПР'!Q47</f>
        <v>4.4063809959999993</v>
      </c>
      <c r="E59" s="35">
        <f>'[4]Формат ИПР'!V47</f>
        <v>0.64552667600000002</v>
      </c>
      <c r="F59" s="36">
        <f>'[4]Формат ИПР'!W47</f>
        <v>3.7608543199999991</v>
      </c>
      <c r="G59" s="83">
        <f>IF('[4]Формат ИПР'!X47="нд","нд",(I59+K59+M59+O59))</f>
        <v>3.7608543199999995</v>
      </c>
      <c r="H59" s="36">
        <f t="shared" si="20"/>
        <v>3.1040695199999999</v>
      </c>
      <c r="I59" s="36">
        <f>'[4]Формат ИПР'!AA47</f>
        <v>0</v>
      </c>
      <c r="J59" s="36">
        <f>'[4]Формат ИПР'!AB47</f>
        <v>0</v>
      </c>
      <c r="K59" s="36">
        <f>'[4]Формат ИПР'!AC47</f>
        <v>0</v>
      </c>
      <c r="L59" s="36">
        <f>'[4]Формат ИПР'!AD47</f>
        <v>0</v>
      </c>
      <c r="M59" s="36">
        <f>'[4]Формат ИПР'!AE47</f>
        <v>3.259272996</v>
      </c>
      <c r="N59" s="36">
        <f>'[4]Формат ИПР'!AF47</f>
        <v>3.1040695199999999</v>
      </c>
      <c r="O59" s="36">
        <f>'[4]Формат ИПР'!AG47</f>
        <v>0.50158132399999955</v>
      </c>
      <c r="P59" s="36">
        <f>'[4]Формат ИПР'!AH47</f>
        <v>0</v>
      </c>
      <c r="Q59" s="83">
        <f t="shared" si="21"/>
        <v>0.65678479999999917</v>
      </c>
      <c r="R59" s="29">
        <f t="shared" si="3"/>
        <v>-0.65678479999999961</v>
      </c>
      <c r="S59" s="30">
        <f t="shared" si="4"/>
        <v>-0.1746371287255816</v>
      </c>
      <c r="T59" s="37" t="str">
        <f>'[4]Формат ИПР'!AL47</f>
        <v>Отклонение обусловлено корректировкой сроков реализации ввиду поздней поставки оборудования.</v>
      </c>
      <c r="U59" s="9"/>
      <c r="V59" s="9"/>
      <c r="W59" s="38"/>
    </row>
    <row r="60" spans="1:26" ht="33.75" customHeight="1" x14ac:dyDescent="0.25">
      <c r="A60" s="33" t="str">
        <f>'[4]Формат ИПР'!A48</f>
        <v>1.1.1.1.3</v>
      </c>
      <c r="B60" s="34" t="str">
        <f>'[4]Формат ИПР'!B48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</c>
      <c r="C60" s="33" t="str">
        <f>'[4]Формат ИПР'!C48</f>
        <v>M_Che426</v>
      </c>
      <c r="D60" s="35">
        <f>'[4]Формат ИПР'!Q48</f>
        <v>65.617463011200002</v>
      </c>
      <c r="E60" s="35">
        <f>'[4]Формат ИПР'!V48</f>
        <v>1.8196364792000002</v>
      </c>
      <c r="F60" s="36">
        <f>'[4]Формат ИПР'!W48</f>
        <v>63.797826532000002</v>
      </c>
      <c r="G60" s="83">
        <f>IF('[4]Формат ИПР'!X48="нд","нд",(I60+K60+M60+O60))</f>
        <v>63.797826532000002</v>
      </c>
      <c r="H60" s="36">
        <f t="shared" si="20"/>
        <v>39.777250540000004</v>
      </c>
      <c r="I60" s="36">
        <f>'[4]Формат ИПР'!AA48</f>
        <v>0</v>
      </c>
      <c r="J60" s="36">
        <f>'[4]Формат ИПР'!AB48</f>
        <v>0</v>
      </c>
      <c r="K60" s="36">
        <f>'[4]Формат ИПР'!AC48</f>
        <v>0</v>
      </c>
      <c r="L60" s="36">
        <f>'[4]Формат ИПР'!AD48</f>
        <v>0</v>
      </c>
      <c r="M60" s="36">
        <f>'[4]Формат ИПР'!AE48</f>
        <v>7.500051279</v>
      </c>
      <c r="N60" s="36">
        <f>'[4]Формат ИПР'!AF48</f>
        <v>7.1429059800000001</v>
      </c>
      <c r="O60" s="36">
        <f>'[4]Формат ИПР'!AG48</f>
        <v>56.297775253000005</v>
      </c>
      <c r="P60" s="36">
        <f>'[4]Формат ИПР'!AH48</f>
        <v>32.634344560000002</v>
      </c>
      <c r="Q60" s="83">
        <f t="shared" si="21"/>
        <v>24.020575991999998</v>
      </c>
      <c r="R60" s="29">
        <f t="shared" si="3"/>
        <v>-24.020575991999998</v>
      </c>
      <c r="S60" s="30">
        <f t="shared" si="4"/>
        <v>-0.37651088285823731</v>
      </c>
      <c r="T60" s="37" t="str">
        <f>'[4]Формат ИПР'!AL48</f>
        <v>Отклонение обусловлено корректировкой сроков реализации ввиду поздней поставки оборудования.</v>
      </c>
      <c r="U60" s="9"/>
      <c r="V60" s="9"/>
      <c r="W60" s="38"/>
    </row>
    <row r="61" spans="1:26" ht="33.75" customHeight="1" x14ac:dyDescent="0.25">
      <c r="A61" s="33" t="str">
        <f>'[4]Формат ИПР'!A49</f>
        <v>1.1.1.1.3</v>
      </c>
      <c r="B61" s="34" t="str">
        <f>'[4]Формат ИПР'!B49</f>
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</c>
      <c r="C61" s="33" t="str">
        <f>'[4]Формат ИПР'!C49</f>
        <v>N_Che462_23</v>
      </c>
      <c r="D61" s="35">
        <f>'[4]Формат ИПР'!Q49</f>
        <v>59.622454787999992</v>
      </c>
      <c r="E61" s="35">
        <f>'[4]Формат ИПР'!V49</f>
        <v>0</v>
      </c>
      <c r="F61" s="36">
        <f>'[4]Формат ИПР'!W49</f>
        <v>59.622454787999992</v>
      </c>
      <c r="G61" s="83" t="str">
        <f>IF('[4]Формат ИПР'!X49="нд","нд",(I61+K61+M61+O61))</f>
        <v>нд</v>
      </c>
      <c r="H61" s="36">
        <f t="shared" si="20"/>
        <v>59.236140779999999</v>
      </c>
      <c r="I61" s="36" t="str">
        <f>'[4]Формат ИПР'!AA49</f>
        <v>нд</v>
      </c>
      <c r="J61" s="36">
        <f>'[4]Формат ИПР'!AB49</f>
        <v>0</v>
      </c>
      <c r="K61" s="36" t="str">
        <f>'[4]Формат ИПР'!AC49</f>
        <v>нд</v>
      </c>
      <c r="L61" s="36">
        <f>'[4]Формат ИПР'!AD49</f>
        <v>0</v>
      </c>
      <c r="M61" s="36" t="str">
        <f>'[4]Формат ИПР'!AE49</f>
        <v>нд</v>
      </c>
      <c r="N61" s="36">
        <f>'[4]Формат ИПР'!AF49</f>
        <v>0</v>
      </c>
      <c r="O61" s="36" t="str">
        <f>'[4]Формат ИПР'!AG49</f>
        <v>нд</v>
      </c>
      <c r="P61" s="36">
        <f>'[4]Формат ИПР'!AH49</f>
        <v>59.236140779999999</v>
      </c>
      <c r="Q61" s="83">
        <f t="shared" si="21"/>
        <v>0.38631400799999227</v>
      </c>
      <c r="R61" s="29" t="str">
        <f t="shared" si="3"/>
        <v>нд</v>
      </c>
      <c r="S61" s="30" t="str">
        <f t="shared" si="4"/>
        <v>нд</v>
      </c>
      <c r="T61" s="37" t="str">
        <f>'[4]Формат ИПР'!AL49</f>
        <v>Исполнение обязательств в рамках договора ТП</v>
      </c>
      <c r="U61" s="9"/>
      <c r="V61" s="9"/>
      <c r="W61" s="38"/>
    </row>
    <row r="62" spans="1:26" ht="33.75" customHeight="1" x14ac:dyDescent="0.25">
      <c r="A62" s="33" t="str">
        <f>'[4]Формат ИПР'!A50</f>
        <v>1.1.1.1.3</v>
      </c>
      <c r="B62" s="34" t="str">
        <f>'[4]Формат ИПР'!B50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62" s="33" t="str">
        <f>'[4]Формат ИПР'!C50</f>
        <v>N_Che463_23</v>
      </c>
      <c r="D62" s="35">
        <f>'[4]Формат ИПР'!Q50</f>
        <v>25.176839999999999</v>
      </c>
      <c r="E62" s="35">
        <f>'[4]Формат ИПР'!V50</f>
        <v>0</v>
      </c>
      <c r="F62" s="36">
        <f>'[4]Формат ИПР'!W50</f>
        <v>25.176839999999999</v>
      </c>
      <c r="G62" s="83" t="str">
        <f>IF('[4]Формат ИПР'!X50="нд","нд",(I62+K62+M62+O62))</f>
        <v>нд</v>
      </c>
      <c r="H62" s="36">
        <f t="shared" si="20"/>
        <v>7.6283613000000008</v>
      </c>
      <c r="I62" s="36" t="str">
        <f>'[4]Формат ИПР'!AA50</f>
        <v>нд</v>
      </c>
      <c r="J62" s="36">
        <f>'[4]Формат ИПР'!AB50</f>
        <v>0</v>
      </c>
      <c r="K62" s="36" t="str">
        <f>'[4]Формат ИПР'!AC50</f>
        <v>нд</v>
      </c>
      <c r="L62" s="36">
        <f>'[4]Формат ИПР'!AD50</f>
        <v>0</v>
      </c>
      <c r="M62" s="36" t="str">
        <f>'[4]Формат ИПР'!AE50</f>
        <v>нд</v>
      </c>
      <c r="N62" s="36">
        <f>'[4]Формат ИПР'!AF50</f>
        <v>0</v>
      </c>
      <c r="O62" s="36" t="str">
        <f>'[4]Формат ИПР'!AG50</f>
        <v>нд</v>
      </c>
      <c r="P62" s="36">
        <f>'[4]Формат ИПР'!AH50</f>
        <v>7.6283613000000008</v>
      </c>
      <c r="Q62" s="83">
        <f t="shared" si="21"/>
        <v>17.548478699999997</v>
      </c>
      <c r="R62" s="29" t="str">
        <f t="shared" si="3"/>
        <v>нд</v>
      </c>
      <c r="S62" s="30" t="str">
        <f t="shared" si="4"/>
        <v>нд</v>
      </c>
      <c r="T62" s="37" t="str">
        <f>'[4]Формат ИПР'!AL50</f>
        <v>Исполнение обязательств в рамках договора ТП</v>
      </c>
      <c r="U62" s="9"/>
      <c r="V62" s="9"/>
      <c r="W62" s="38"/>
    </row>
    <row r="63" spans="1:26" ht="33.75" customHeight="1" x14ac:dyDescent="0.25">
      <c r="A63" s="33" t="str">
        <f>'[4]Формат ИПР'!A51</f>
        <v>1.1.1.1.3</v>
      </c>
      <c r="B63" s="34" t="str">
        <f>'[4]Формат ИПР'!B51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</c>
      <c r="C63" s="33" t="str">
        <f>'[4]Формат ИПР'!C51</f>
        <v>M_Che427</v>
      </c>
      <c r="D63" s="35">
        <f>'[4]Формат ИПР'!Q51</f>
        <v>238.1023119992</v>
      </c>
      <c r="E63" s="35">
        <f>'[4]Формат ИПР'!V51</f>
        <v>6.0897578511999999</v>
      </c>
      <c r="F63" s="36">
        <f>'[4]Формат ИПР'!W51</f>
        <v>232.01255414799999</v>
      </c>
      <c r="G63" s="83">
        <f>IF('[4]Формат ИПР'!X51="нд","нд",(I63+K63+M63+O63))</f>
        <v>153.70789260399999</v>
      </c>
      <c r="H63" s="36">
        <f t="shared" si="20"/>
        <v>142.457698685</v>
      </c>
      <c r="I63" s="36">
        <f>'[4]Формат ИПР'!AA51</f>
        <v>71.448838431600009</v>
      </c>
      <c r="J63" s="36">
        <f>'[4]Формат ИПР'!AB51</f>
        <v>68.046512792000001</v>
      </c>
      <c r="K63" s="36">
        <f>'[4]Формат ИПР'!AC51</f>
        <v>54.411925155000006</v>
      </c>
      <c r="L63" s="36">
        <f>'[4]Формат ИПР'!AD51</f>
        <v>51.820881100000001</v>
      </c>
      <c r="M63" s="36">
        <f>'[4]Формат ИПР'!AE51</f>
        <v>7.8249936828000086</v>
      </c>
      <c r="N63" s="36">
        <f>'[4]Формат ИПР'!AF51</f>
        <v>7.452374936000008</v>
      </c>
      <c r="O63" s="36">
        <f>'[4]Формат ИПР'!AG51</f>
        <v>20.02213533459997</v>
      </c>
      <c r="P63" s="36">
        <f>'[4]Формат ИПР'!AH51</f>
        <v>15.137929857000001</v>
      </c>
      <c r="Q63" s="83">
        <f t="shared" si="21"/>
        <v>89.554855462999996</v>
      </c>
      <c r="R63" s="29">
        <f t="shared" si="3"/>
        <v>-11.250193918999997</v>
      </c>
      <c r="S63" s="30">
        <f t="shared" si="4"/>
        <v>-7.3192038017098088E-2</v>
      </c>
      <c r="T63" s="37" t="str">
        <f>'[4]Формат ИПР'!AL51</f>
        <v>Отклонение обусловлено соблюдением условий договора, удержание в размере 20% от объема поставленного оборудования до выполнения монтажных работ.</v>
      </c>
      <c r="U63" s="9"/>
      <c r="V63" s="9"/>
      <c r="W63" s="38"/>
    </row>
    <row r="64" spans="1:26" ht="33.75" customHeight="1" x14ac:dyDescent="0.25">
      <c r="A64" s="25" t="s">
        <v>81</v>
      </c>
      <c r="B64" s="26" t="s">
        <v>82</v>
      </c>
      <c r="C64" s="27" t="s">
        <v>30</v>
      </c>
      <c r="D64" s="32">
        <f>D65+D66</f>
        <v>0</v>
      </c>
      <c r="E64" s="32">
        <f t="shared" ref="E64:Q64" si="22">E65+E66</f>
        <v>0</v>
      </c>
      <c r="F64" s="32">
        <f t="shared" si="22"/>
        <v>0</v>
      </c>
      <c r="G64" s="32">
        <f t="shared" si="22"/>
        <v>0</v>
      </c>
      <c r="H64" s="32">
        <f t="shared" si="22"/>
        <v>0</v>
      </c>
      <c r="I64" s="32">
        <f t="shared" si="22"/>
        <v>0</v>
      </c>
      <c r="J64" s="32">
        <f t="shared" si="22"/>
        <v>0</v>
      </c>
      <c r="K64" s="32">
        <f t="shared" si="22"/>
        <v>0</v>
      </c>
      <c r="L64" s="32">
        <f t="shared" si="22"/>
        <v>0</v>
      </c>
      <c r="M64" s="32">
        <f t="shared" si="22"/>
        <v>0</v>
      </c>
      <c r="N64" s="32">
        <f t="shared" si="22"/>
        <v>0</v>
      </c>
      <c r="O64" s="32">
        <f t="shared" si="22"/>
        <v>0</v>
      </c>
      <c r="P64" s="32">
        <f t="shared" si="22"/>
        <v>0</v>
      </c>
      <c r="Q64" s="32">
        <f t="shared" si="22"/>
        <v>0</v>
      </c>
      <c r="R64" s="29">
        <f t="shared" si="3"/>
        <v>0</v>
      </c>
      <c r="S64" s="30" t="str">
        <f t="shared" si="4"/>
        <v>-</v>
      </c>
      <c r="T64" s="24" t="s">
        <v>31</v>
      </c>
      <c r="U64" s="9"/>
      <c r="V64" s="9"/>
      <c r="W64" s="38"/>
    </row>
    <row r="65" spans="1:23" ht="33.75" customHeight="1" x14ac:dyDescent="0.25">
      <c r="A65" s="25" t="s">
        <v>83</v>
      </c>
      <c r="B65" s="26" t="s">
        <v>84</v>
      </c>
      <c r="C65" s="27" t="s">
        <v>30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29">
        <f t="shared" si="3"/>
        <v>0</v>
      </c>
      <c r="S65" s="30" t="str">
        <f t="shared" si="4"/>
        <v>-</v>
      </c>
      <c r="T65" s="24" t="s">
        <v>31</v>
      </c>
      <c r="U65" s="9"/>
      <c r="V65" s="9"/>
      <c r="W65" s="38"/>
    </row>
    <row r="66" spans="1:23" ht="33.75" customHeight="1" x14ac:dyDescent="0.25">
      <c r="A66" s="25" t="s">
        <v>85</v>
      </c>
      <c r="B66" s="26" t="s">
        <v>86</v>
      </c>
      <c r="C66" s="27" t="s">
        <v>30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29">
        <f t="shared" si="3"/>
        <v>0</v>
      </c>
      <c r="S66" s="30" t="str">
        <f t="shared" si="4"/>
        <v>-</v>
      </c>
      <c r="T66" s="24" t="s">
        <v>31</v>
      </c>
      <c r="U66" s="9"/>
      <c r="V66" s="9"/>
      <c r="W66" s="38"/>
    </row>
    <row r="67" spans="1:23" ht="33.75" customHeight="1" x14ac:dyDescent="0.25">
      <c r="A67" s="25" t="s">
        <v>87</v>
      </c>
      <c r="B67" s="26" t="s">
        <v>88</v>
      </c>
      <c r="C67" s="27" t="s">
        <v>30</v>
      </c>
      <c r="D67" s="32">
        <f t="shared" ref="D67:Q67" si="23">D68+D72</f>
        <v>0</v>
      </c>
      <c r="E67" s="32">
        <f t="shared" si="23"/>
        <v>0</v>
      </c>
      <c r="F67" s="32">
        <f t="shared" si="23"/>
        <v>0</v>
      </c>
      <c r="G67" s="32">
        <f t="shared" si="23"/>
        <v>0</v>
      </c>
      <c r="H67" s="32">
        <f t="shared" si="23"/>
        <v>0</v>
      </c>
      <c r="I67" s="32">
        <f t="shared" si="23"/>
        <v>0</v>
      </c>
      <c r="J67" s="32">
        <f t="shared" si="23"/>
        <v>0</v>
      </c>
      <c r="K67" s="32">
        <f t="shared" si="23"/>
        <v>0</v>
      </c>
      <c r="L67" s="32">
        <f t="shared" si="23"/>
        <v>0</v>
      </c>
      <c r="M67" s="32">
        <f t="shared" si="23"/>
        <v>0</v>
      </c>
      <c r="N67" s="32">
        <f t="shared" si="23"/>
        <v>0</v>
      </c>
      <c r="O67" s="32">
        <f t="shared" si="23"/>
        <v>0</v>
      </c>
      <c r="P67" s="32">
        <f t="shared" si="23"/>
        <v>0</v>
      </c>
      <c r="Q67" s="32">
        <f t="shared" si="23"/>
        <v>0</v>
      </c>
      <c r="R67" s="29">
        <f t="shared" si="3"/>
        <v>0</v>
      </c>
      <c r="S67" s="30" t="str">
        <f t="shared" si="4"/>
        <v>-</v>
      </c>
      <c r="T67" s="24" t="s">
        <v>31</v>
      </c>
      <c r="U67" s="9"/>
      <c r="V67" s="9"/>
      <c r="W67" s="38"/>
    </row>
    <row r="68" spans="1:23" ht="33.75" customHeight="1" x14ac:dyDescent="0.25">
      <c r="A68" s="25" t="s">
        <v>89</v>
      </c>
      <c r="B68" s="40" t="s">
        <v>90</v>
      </c>
      <c r="C68" s="27" t="s">
        <v>30</v>
      </c>
      <c r="D68" s="32">
        <f t="shared" ref="D68:Q68" si="24">D69+D70+D71</f>
        <v>0</v>
      </c>
      <c r="E68" s="32">
        <f t="shared" si="24"/>
        <v>0</v>
      </c>
      <c r="F68" s="32">
        <f t="shared" si="24"/>
        <v>0</v>
      </c>
      <c r="G68" s="32">
        <f t="shared" si="24"/>
        <v>0</v>
      </c>
      <c r="H68" s="32">
        <f t="shared" si="24"/>
        <v>0</v>
      </c>
      <c r="I68" s="32">
        <f t="shared" si="24"/>
        <v>0</v>
      </c>
      <c r="J68" s="32">
        <f t="shared" si="24"/>
        <v>0</v>
      </c>
      <c r="K68" s="32">
        <f t="shared" si="24"/>
        <v>0</v>
      </c>
      <c r="L68" s="32">
        <f t="shared" si="24"/>
        <v>0</v>
      </c>
      <c r="M68" s="32">
        <f t="shared" si="24"/>
        <v>0</v>
      </c>
      <c r="N68" s="32">
        <f t="shared" si="24"/>
        <v>0</v>
      </c>
      <c r="O68" s="32">
        <f t="shared" si="24"/>
        <v>0</v>
      </c>
      <c r="P68" s="32">
        <f t="shared" si="24"/>
        <v>0</v>
      </c>
      <c r="Q68" s="32">
        <f t="shared" si="24"/>
        <v>0</v>
      </c>
      <c r="R68" s="29">
        <f t="shared" si="3"/>
        <v>0</v>
      </c>
      <c r="S68" s="30" t="str">
        <f t="shared" si="4"/>
        <v>-</v>
      </c>
      <c r="T68" s="24" t="s">
        <v>31</v>
      </c>
      <c r="U68" s="9"/>
      <c r="V68" s="9"/>
      <c r="W68" s="38"/>
    </row>
    <row r="69" spans="1:23" ht="33.75" customHeight="1" x14ac:dyDescent="0.25">
      <c r="A69" s="25" t="s">
        <v>89</v>
      </c>
      <c r="B69" s="26" t="s">
        <v>91</v>
      </c>
      <c r="C69" s="27" t="s">
        <v>30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29">
        <f t="shared" si="3"/>
        <v>0</v>
      </c>
      <c r="S69" s="30" t="str">
        <f t="shared" si="4"/>
        <v>-</v>
      </c>
      <c r="T69" s="24" t="s">
        <v>31</v>
      </c>
      <c r="U69" s="9"/>
      <c r="V69" s="9"/>
      <c r="W69" s="38"/>
    </row>
    <row r="70" spans="1:23" ht="33.75" customHeight="1" x14ac:dyDescent="0.25">
      <c r="A70" s="25" t="s">
        <v>89</v>
      </c>
      <c r="B70" s="26" t="s">
        <v>92</v>
      </c>
      <c r="C70" s="27" t="s">
        <v>30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29">
        <f t="shared" si="3"/>
        <v>0</v>
      </c>
      <c r="S70" s="30" t="str">
        <f t="shared" si="4"/>
        <v>-</v>
      </c>
      <c r="T70" s="24" t="s">
        <v>31</v>
      </c>
      <c r="U70" s="9"/>
      <c r="V70" s="9"/>
      <c r="W70" s="38"/>
    </row>
    <row r="71" spans="1:23" ht="33.75" customHeight="1" x14ac:dyDescent="0.25">
      <c r="A71" s="25" t="s">
        <v>89</v>
      </c>
      <c r="B71" s="26" t="s">
        <v>93</v>
      </c>
      <c r="C71" s="27" t="s">
        <v>30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29">
        <f t="shared" si="3"/>
        <v>0</v>
      </c>
      <c r="S71" s="30" t="str">
        <f t="shared" si="4"/>
        <v>-</v>
      </c>
      <c r="T71" s="24" t="s">
        <v>31</v>
      </c>
      <c r="U71" s="9"/>
      <c r="V71" s="9"/>
      <c r="W71" s="38"/>
    </row>
    <row r="72" spans="1:23" ht="33.75" customHeight="1" x14ac:dyDescent="0.25">
      <c r="A72" s="25" t="s">
        <v>94</v>
      </c>
      <c r="B72" s="26" t="s">
        <v>90</v>
      </c>
      <c r="C72" s="27" t="s">
        <v>30</v>
      </c>
      <c r="D72" s="32">
        <f>D73+D74+D75</f>
        <v>0</v>
      </c>
      <c r="E72" s="32">
        <f t="shared" ref="E72:Q72" si="25">E73+E74+E75</f>
        <v>0</v>
      </c>
      <c r="F72" s="32">
        <f t="shared" si="25"/>
        <v>0</v>
      </c>
      <c r="G72" s="32">
        <f t="shared" si="25"/>
        <v>0</v>
      </c>
      <c r="H72" s="32">
        <f t="shared" si="25"/>
        <v>0</v>
      </c>
      <c r="I72" s="32">
        <f t="shared" si="25"/>
        <v>0</v>
      </c>
      <c r="J72" s="32">
        <f t="shared" si="25"/>
        <v>0</v>
      </c>
      <c r="K72" s="32">
        <f t="shared" si="25"/>
        <v>0</v>
      </c>
      <c r="L72" s="32">
        <f t="shared" si="25"/>
        <v>0</v>
      </c>
      <c r="M72" s="32">
        <f t="shared" si="25"/>
        <v>0</v>
      </c>
      <c r="N72" s="32">
        <f t="shared" si="25"/>
        <v>0</v>
      </c>
      <c r="O72" s="32">
        <f t="shared" si="25"/>
        <v>0</v>
      </c>
      <c r="P72" s="32">
        <f t="shared" si="25"/>
        <v>0</v>
      </c>
      <c r="Q72" s="32">
        <f t="shared" si="25"/>
        <v>0</v>
      </c>
      <c r="R72" s="29">
        <f t="shared" si="3"/>
        <v>0</v>
      </c>
      <c r="S72" s="30" t="str">
        <f t="shared" si="4"/>
        <v>-</v>
      </c>
      <c r="T72" s="24" t="s">
        <v>31</v>
      </c>
      <c r="U72" s="9"/>
      <c r="V72" s="9"/>
      <c r="W72" s="38"/>
    </row>
    <row r="73" spans="1:23" ht="33.75" customHeight="1" x14ac:dyDescent="0.25">
      <c r="A73" s="25" t="s">
        <v>94</v>
      </c>
      <c r="B73" s="26" t="s">
        <v>91</v>
      </c>
      <c r="C73" s="27" t="s">
        <v>30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29">
        <f t="shared" si="3"/>
        <v>0</v>
      </c>
      <c r="S73" s="30" t="str">
        <f t="shared" si="4"/>
        <v>-</v>
      </c>
      <c r="T73" s="24" t="s">
        <v>31</v>
      </c>
      <c r="U73" s="9"/>
      <c r="V73" s="9"/>
      <c r="W73" s="38"/>
    </row>
    <row r="74" spans="1:23" ht="33.75" customHeight="1" x14ac:dyDescent="0.25">
      <c r="A74" s="25" t="s">
        <v>94</v>
      </c>
      <c r="B74" s="26" t="s">
        <v>92</v>
      </c>
      <c r="C74" s="27" t="s">
        <v>30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29">
        <f t="shared" si="3"/>
        <v>0</v>
      </c>
      <c r="S74" s="30" t="str">
        <f t="shared" si="4"/>
        <v>-</v>
      </c>
      <c r="T74" s="24" t="s">
        <v>31</v>
      </c>
      <c r="U74" s="9"/>
      <c r="V74" s="9"/>
      <c r="W74" s="38"/>
    </row>
    <row r="75" spans="1:23" ht="33.75" customHeight="1" x14ac:dyDescent="0.25">
      <c r="A75" s="25" t="s">
        <v>94</v>
      </c>
      <c r="B75" s="26" t="s">
        <v>93</v>
      </c>
      <c r="C75" s="27" t="s">
        <v>30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29">
        <f t="shared" si="3"/>
        <v>0</v>
      </c>
      <c r="S75" s="30" t="str">
        <f t="shared" si="4"/>
        <v>-</v>
      </c>
      <c r="T75" s="24" t="s">
        <v>31</v>
      </c>
      <c r="U75" s="9"/>
      <c r="V75" s="9"/>
      <c r="W75" s="38"/>
    </row>
    <row r="76" spans="1:23" ht="33.75" customHeight="1" x14ac:dyDescent="0.25">
      <c r="A76" s="25" t="s">
        <v>95</v>
      </c>
      <c r="B76" s="26" t="s">
        <v>96</v>
      </c>
      <c r="C76" s="27" t="s">
        <v>30</v>
      </c>
      <c r="D76" s="32">
        <f>D77+D78</f>
        <v>1103.3574946948106</v>
      </c>
      <c r="E76" s="32">
        <f t="shared" ref="E76:Q76" si="26">E77+E78</f>
        <v>618.31286114559998</v>
      </c>
      <c r="F76" s="32">
        <f t="shared" si="26"/>
        <v>485.0446335492104</v>
      </c>
      <c r="G76" s="32">
        <f t="shared" si="26"/>
        <v>98.14276322943671</v>
      </c>
      <c r="H76" s="32">
        <f t="shared" si="26"/>
        <v>30.064454678999997</v>
      </c>
      <c r="I76" s="32">
        <f t="shared" si="26"/>
        <v>0</v>
      </c>
      <c r="J76" s="32">
        <f t="shared" si="26"/>
        <v>0</v>
      </c>
      <c r="K76" s="32">
        <f t="shared" si="26"/>
        <v>8.2804650543000005</v>
      </c>
      <c r="L76" s="32">
        <f t="shared" si="26"/>
        <v>7.8948937599999995</v>
      </c>
      <c r="M76" s="32">
        <f t="shared" si="26"/>
        <v>0.31885207830000023</v>
      </c>
      <c r="N76" s="32">
        <f t="shared" si="26"/>
        <v>0.30366864600000021</v>
      </c>
      <c r="O76" s="32">
        <f t="shared" si="26"/>
        <v>89.543446096836718</v>
      </c>
      <c r="P76" s="32">
        <f t="shared" si="26"/>
        <v>21.865892273</v>
      </c>
      <c r="Q76" s="32">
        <f t="shared" si="26"/>
        <v>454.98017887021035</v>
      </c>
      <c r="R76" s="29">
        <f t="shared" si="3"/>
        <v>-68.078308550436731</v>
      </c>
      <c r="S76" s="30">
        <f t="shared" si="4"/>
        <v>-0.69366610751812896</v>
      </c>
      <c r="T76" s="24" t="s">
        <v>31</v>
      </c>
      <c r="U76" s="9"/>
      <c r="V76" s="9"/>
      <c r="W76" s="38"/>
    </row>
    <row r="77" spans="1:23" ht="33.75" customHeight="1" x14ac:dyDescent="0.25">
      <c r="A77" s="25" t="s">
        <v>97</v>
      </c>
      <c r="B77" s="26" t="s">
        <v>98</v>
      </c>
      <c r="C77" s="27" t="s">
        <v>30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29">
        <f t="shared" si="3"/>
        <v>0</v>
      </c>
      <c r="S77" s="30" t="str">
        <f t="shared" si="4"/>
        <v>-</v>
      </c>
      <c r="T77" s="24" t="s">
        <v>31</v>
      </c>
      <c r="U77" s="9"/>
      <c r="V77" s="9"/>
      <c r="W77" s="38"/>
    </row>
    <row r="78" spans="1:23" ht="33.75" customHeight="1" x14ac:dyDescent="0.25">
      <c r="A78" s="25" t="s">
        <v>99</v>
      </c>
      <c r="B78" s="26" t="s">
        <v>100</v>
      </c>
      <c r="C78" s="27" t="s">
        <v>30</v>
      </c>
      <c r="D78" s="32">
        <f t="shared" ref="D78:F78" si="27">SUM(D79:D86)</f>
        <v>1103.3574946948106</v>
      </c>
      <c r="E78" s="32">
        <f t="shared" si="27"/>
        <v>618.31286114559998</v>
      </c>
      <c r="F78" s="32">
        <f t="shared" si="27"/>
        <v>485.0446335492104</v>
      </c>
      <c r="G78" s="32">
        <f t="shared" ref="G78:Q78" si="28">SUM(G79:G86)</f>
        <v>98.14276322943671</v>
      </c>
      <c r="H78" s="32">
        <f t="shared" si="28"/>
        <v>30.064454678999997</v>
      </c>
      <c r="I78" s="32">
        <f t="shared" si="28"/>
        <v>0</v>
      </c>
      <c r="J78" s="32">
        <f t="shared" si="28"/>
        <v>0</v>
      </c>
      <c r="K78" s="32">
        <f t="shared" si="28"/>
        <v>8.2804650543000005</v>
      </c>
      <c r="L78" s="32">
        <f t="shared" si="28"/>
        <v>7.8948937599999995</v>
      </c>
      <c r="M78" s="32">
        <f t="shared" si="28"/>
        <v>0.31885207830000023</v>
      </c>
      <c r="N78" s="32">
        <f t="shared" si="28"/>
        <v>0.30366864600000021</v>
      </c>
      <c r="O78" s="32">
        <f t="shared" si="28"/>
        <v>89.543446096836718</v>
      </c>
      <c r="P78" s="32">
        <f t="shared" si="28"/>
        <v>21.865892273</v>
      </c>
      <c r="Q78" s="32">
        <f t="shared" si="28"/>
        <v>454.98017887021035</v>
      </c>
      <c r="R78" s="29">
        <f t="shared" si="3"/>
        <v>-68.078308550436731</v>
      </c>
      <c r="S78" s="30">
        <f t="shared" si="4"/>
        <v>-0.69366610751812896</v>
      </c>
      <c r="T78" s="24" t="s">
        <v>31</v>
      </c>
      <c r="U78" s="9"/>
      <c r="V78" s="9"/>
      <c r="W78" s="38"/>
    </row>
    <row r="79" spans="1:23" ht="33.75" customHeight="1" x14ac:dyDescent="0.25">
      <c r="A79" s="33" t="str">
        <f>'[4]Формат ИПР'!A67</f>
        <v>1.1.1.4.2</v>
      </c>
      <c r="B79" s="34" t="str">
        <f>'[4]Формат ИПР'!B67</f>
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</c>
      <c r="C79" s="33" t="str">
        <f>'[4]Формат ИПР'!C67</f>
        <v>J_Che215</v>
      </c>
      <c r="D79" s="35">
        <f>'[4]Формат ИПР'!Q67</f>
        <v>245.93313431977359</v>
      </c>
      <c r="E79" s="35">
        <f>'[4]Формат ИПР'!V67</f>
        <v>0</v>
      </c>
      <c r="F79" s="36">
        <f>'[4]Формат ИПР'!W67</f>
        <v>245.93313431977359</v>
      </c>
      <c r="G79" s="83">
        <f>IF('[4]Формат ИПР'!X67="нд","нд",(I79+K79+M79+O79))</f>
        <v>0</v>
      </c>
      <c r="H79" s="36">
        <f t="shared" ref="H79:H86" si="29">J79+L79+N79+P79</f>
        <v>0</v>
      </c>
      <c r="I79" s="36">
        <f>'[4]Формат ИПР'!AA67</f>
        <v>0</v>
      </c>
      <c r="J79" s="36">
        <f>'[4]Формат ИПР'!AB67</f>
        <v>0</v>
      </c>
      <c r="K79" s="36">
        <f>'[4]Формат ИПР'!AC67</f>
        <v>0</v>
      </c>
      <c r="L79" s="36">
        <f>'[4]Формат ИПР'!AD67</f>
        <v>0</v>
      </c>
      <c r="M79" s="36">
        <f>'[4]Формат ИПР'!AE67</f>
        <v>0</v>
      </c>
      <c r="N79" s="36">
        <f>'[4]Формат ИПР'!AF67</f>
        <v>0</v>
      </c>
      <c r="O79" s="36">
        <f>'[4]Формат ИПР'!AG67</f>
        <v>0</v>
      </c>
      <c r="P79" s="36">
        <f>'[4]Формат ИПР'!AH67</f>
        <v>0</v>
      </c>
      <c r="Q79" s="83">
        <f t="shared" ref="Q79:Q86" si="30">F79-H79</f>
        <v>245.93313431977359</v>
      </c>
      <c r="R79" s="29">
        <f t="shared" si="3"/>
        <v>0</v>
      </c>
      <c r="S79" s="30" t="str">
        <f t="shared" si="4"/>
        <v>-</v>
      </c>
      <c r="T79" s="24" t="str">
        <f>'[4]Формат ИПР'!AL67</f>
        <v>нд</v>
      </c>
      <c r="U79" s="9"/>
      <c r="V79" s="9"/>
      <c r="W79" s="38"/>
    </row>
    <row r="80" spans="1:23" ht="33.75" customHeight="1" x14ac:dyDescent="0.25">
      <c r="A80" s="33" t="str">
        <f>'[4]Формат ИПР'!A68</f>
        <v>1.1.1.4.2</v>
      </c>
      <c r="B80" s="34" t="str">
        <f>'[4]Формат ИПР'!B68</f>
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</c>
      <c r="C80" s="33" t="str">
        <f>'[4]Формат ИПР'!C68</f>
        <v>K_Che259</v>
      </c>
      <c r="D80" s="35">
        <f>'[4]Формат ИПР'!Q68</f>
        <v>9.5579999999999998E-2</v>
      </c>
      <c r="E80" s="35">
        <f>'[4]Формат ИПР'!V68</f>
        <v>9.0801000000000007E-2</v>
      </c>
      <c r="F80" s="36">
        <f>'[4]Формат ИПР'!W68</f>
        <v>4.7789999999999916E-3</v>
      </c>
      <c r="G80" s="83">
        <f>IF('[4]Формат ИПР'!X68="нд","нд",(I80+K80+M80+O80))</f>
        <v>4.7789999999999916E-3</v>
      </c>
      <c r="H80" s="36">
        <f t="shared" si="29"/>
        <v>0</v>
      </c>
      <c r="I80" s="36">
        <f>'[4]Формат ИПР'!AA68</f>
        <v>0</v>
      </c>
      <c r="J80" s="36">
        <f>'[4]Формат ИПР'!AB68</f>
        <v>0</v>
      </c>
      <c r="K80" s="36">
        <f>'[4]Формат ИПР'!AC68</f>
        <v>0</v>
      </c>
      <c r="L80" s="36">
        <f>'[4]Формат ИПР'!AD68</f>
        <v>0</v>
      </c>
      <c r="M80" s="36">
        <f>'[4]Формат ИПР'!AE68</f>
        <v>0</v>
      </c>
      <c r="N80" s="36">
        <f>'[4]Формат ИПР'!AF68</f>
        <v>0</v>
      </c>
      <c r="O80" s="36">
        <f>'[4]Формат ИПР'!AG68</f>
        <v>4.7789999999999916E-3</v>
      </c>
      <c r="P80" s="36">
        <f>'[4]Формат ИПР'!AH68</f>
        <v>0</v>
      </c>
      <c r="Q80" s="83">
        <f t="shared" si="30"/>
        <v>4.7789999999999916E-3</v>
      </c>
      <c r="R80" s="29">
        <f t="shared" si="3"/>
        <v>-4.7789999999999916E-3</v>
      </c>
      <c r="S80" s="30">
        <f t="shared" si="4"/>
        <v>-1</v>
      </c>
      <c r="T80" s="37" t="str">
        <f>'[4]Формат ИПР'!AL68</f>
        <v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Неисполнение обязательств по договору ТП со стороны заявителя.</v>
      </c>
      <c r="U80" s="9"/>
      <c r="V80" s="9"/>
      <c r="W80" s="38"/>
    </row>
    <row r="81" spans="1:23" ht="33.75" customHeight="1" x14ac:dyDescent="0.25">
      <c r="A81" s="33" t="str">
        <f>'[4]Формат ИПР'!A69</f>
        <v>1.1.1.4.2</v>
      </c>
      <c r="B81" s="34" t="str">
        <f>'[4]Формат ИПР'!B69</f>
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</c>
      <c r="C81" s="33" t="str">
        <f>'[4]Формат ИПР'!C69</f>
        <v>M_Che430</v>
      </c>
      <c r="D81" s="35">
        <f>'[4]Формат ИПР'!Q69</f>
        <v>0.1054551698744934</v>
      </c>
      <c r="E81" s="35">
        <f>'[4]Формат ИПР'!V69</f>
        <v>0</v>
      </c>
      <c r="F81" s="36">
        <f>'[4]Формат ИПР'!W69</f>
        <v>0.1054551698744934</v>
      </c>
      <c r="G81" s="83">
        <f>IF('[4]Формат ИПР'!X69="нд","нд",(I81+K81+M81+O81))</f>
        <v>0.1054551698744934</v>
      </c>
      <c r="H81" s="36">
        <f t="shared" si="29"/>
        <v>0</v>
      </c>
      <c r="I81" s="36">
        <f>'[4]Формат ИПР'!AA69</f>
        <v>0</v>
      </c>
      <c r="J81" s="36">
        <f>'[4]Формат ИПР'!AB69</f>
        <v>0</v>
      </c>
      <c r="K81" s="36">
        <f>'[4]Формат ИПР'!AC69</f>
        <v>0</v>
      </c>
      <c r="L81" s="36">
        <f>'[4]Формат ИПР'!AD69</f>
        <v>0</v>
      </c>
      <c r="M81" s="36">
        <f>'[4]Формат ИПР'!AE69</f>
        <v>0</v>
      </c>
      <c r="N81" s="36">
        <f>'[4]Формат ИПР'!AF69</f>
        <v>0</v>
      </c>
      <c r="O81" s="36">
        <f>'[4]Формат ИПР'!AG69</f>
        <v>0.1054551698744934</v>
      </c>
      <c r="P81" s="36">
        <f>'[4]Формат ИПР'!AH69</f>
        <v>0</v>
      </c>
      <c r="Q81" s="83">
        <f t="shared" si="30"/>
        <v>0.1054551698744934</v>
      </c>
      <c r="R81" s="29">
        <f t="shared" si="3"/>
        <v>-0.1054551698744934</v>
      </c>
      <c r="S81" s="30">
        <f t="shared" si="4"/>
        <v>-1</v>
      </c>
      <c r="T81" s="37" t="str">
        <f>'[4]Формат ИПР'!AL69</f>
        <v>Неисполнение договорных обязательств со стороны заявителя.</v>
      </c>
      <c r="U81" s="9"/>
      <c r="V81" s="9"/>
      <c r="W81" s="38"/>
    </row>
    <row r="82" spans="1:23" ht="33.75" customHeight="1" x14ac:dyDescent="0.25">
      <c r="A82" s="33" t="str">
        <f>'[4]Формат ИПР'!A70</f>
        <v>1.1.1.4.2</v>
      </c>
      <c r="B82" s="34" t="str">
        <f>'[4]Формат ИПР'!B70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C82" s="33" t="str">
        <f>'[4]Формат ИПР'!C70</f>
        <v>M_Che431</v>
      </c>
      <c r="D82" s="35">
        <f>'[4]Формат ИПР'!Q70</f>
        <v>8.4780435623509547</v>
      </c>
      <c r="E82" s="35">
        <f>'[4]Формат ИПР'!V70</f>
        <v>0</v>
      </c>
      <c r="F82" s="36">
        <f>'[4]Формат ИПР'!W70</f>
        <v>8.4780435623509547</v>
      </c>
      <c r="G82" s="83">
        <f>IF('[4]Формат ИПР'!X70="нд","нд",(I82+K82+M82+O82))</f>
        <v>8.4780435623509547</v>
      </c>
      <c r="H82" s="36">
        <f t="shared" si="29"/>
        <v>0.41882459999999999</v>
      </c>
      <c r="I82" s="36">
        <f>'[4]Формат ИПР'!AA70</f>
        <v>0</v>
      </c>
      <c r="J82" s="36">
        <f>'[4]Формат ИПР'!AB70</f>
        <v>0</v>
      </c>
      <c r="K82" s="36">
        <f>'[4]Формат ИПР'!AC70</f>
        <v>0</v>
      </c>
      <c r="L82" s="36">
        <f>'[4]Формат ИПР'!AD70</f>
        <v>0</v>
      </c>
      <c r="M82" s="36">
        <f>'[4]Формат ИПР'!AE70</f>
        <v>0</v>
      </c>
      <c r="N82" s="36">
        <f>'[4]Формат ИПР'!AF70</f>
        <v>0</v>
      </c>
      <c r="O82" s="36">
        <f>'[4]Формат ИПР'!AG70</f>
        <v>8.4780435623509547</v>
      </c>
      <c r="P82" s="36">
        <f>'[4]Формат ИПР'!AH70</f>
        <v>0.41882459999999999</v>
      </c>
      <c r="Q82" s="83">
        <f t="shared" si="30"/>
        <v>8.059218962350954</v>
      </c>
      <c r="R82" s="29">
        <f t="shared" si="3"/>
        <v>-8.059218962350954</v>
      </c>
      <c r="S82" s="30">
        <f t="shared" si="4"/>
        <v>-0.9505989091799546</v>
      </c>
      <c r="T82" s="37" t="str">
        <f>'[4]Формат ИПР'!AL70</f>
        <v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v>
      </c>
      <c r="U82" s="9"/>
      <c r="V82" s="9"/>
      <c r="W82" s="38"/>
    </row>
    <row r="83" spans="1:23" ht="33.75" customHeight="1" x14ac:dyDescent="0.25">
      <c r="A83" s="33" t="str">
        <f>'[4]Формат ИПР'!A71</f>
        <v>1.1.1.4.2</v>
      </c>
      <c r="B83" s="34" t="str">
        <f>'[4]Формат ИПР'!B71</f>
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</c>
      <c r="C83" s="33" t="str">
        <f>'[4]Формат ИПР'!C71</f>
        <v>M_Che432</v>
      </c>
      <c r="D83" s="35">
        <f>'[4]Формат ИПР'!Q71</f>
        <v>7.4206866412112698</v>
      </c>
      <c r="E83" s="35">
        <f>'[4]Формат ИПР'!V71</f>
        <v>0</v>
      </c>
      <c r="F83" s="36">
        <f>'[4]Формат ИПР'!W71</f>
        <v>7.4206866412112698</v>
      </c>
      <c r="G83" s="83">
        <f>IF('[4]Формат ИПР'!X71="нд","нд",(I83+K83+M83+O83))</f>
        <v>7.4206866412112698</v>
      </c>
      <c r="H83" s="36">
        <f t="shared" si="29"/>
        <v>0</v>
      </c>
      <c r="I83" s="36">
        <f>'[4]Формат ИПР'!AA71</f>
        <v>0</v>
      </c>
      <c r="J83" s="36">
        <f>'[4]Формат ИПР'!AB71</f>
        <v>0</v>
      </c>
      <c r="K83" s="36">
        <f>'[4]Формат ИПР'!AC71</f>
        <v>0</v>
      </c>
      <c r="L83" s="36">
        <f>'[4]Формат ИПР'!AD71</f>
        <v>0</v>
      </c>
      <c r="M83" s="36">
        <f>'[4]Формат ИПР'!AE71</f>
        <v>0</v>
      </c>
      <c r="N83" s="36">
        <f>'[4]Формат ИПР'!AF71</f>
        <v>0</v>
      </c>
      <c r="O83" s="36">
        <f>'[4]Формат ИПР'!AG71</f>
        <v>7.4206866412112698</v>
      </c>
      <c r="P83" s="36">
        <f>'[4]Формат ИПР'!AH71</f>
        <v>0</v>
      </c>
      <c r="Q83" s="83">
        <f t="shared" si="30"/>
        <v>7.4206866412112698</v>
      </c>
      <c r="R83" s="29">
        <f t="shared" si="3"/>
        <v>-7.4206866412112698</v>
      </c>
      <c r="S83" s="30">
        <f t="shared" si="4"/>
        <v>-1</v>
      </c>
      <c r="T83" s="37" t="str">
        <f>'[4]Формат ИПР'!AL71</f>
        <v>Мероприятия в части касающейся обязательств сетевой организации выполненны в рамках ППН в декабре 2023 (K_Che300).</v>
      </c>
      <c r="U83" s="9"/>
      <c r="V83" s="9"/>
      <c r="W83" s="38"/>
    </row>
    <row r="84" spans="1:23" ht="33.75" customHeight="1" x14ac:dyDescent="0.25">
      <c r="A84" s="33" t="str">
        <f>'[4]Формат ИПР'!A72</f>
        <v>1.1.1.4.2</v>
      </c>
      <c r="B84" s="34" t="str">
        <f>'[4]Формат ИПР'!B72</f>
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</c>
      <c r="C84" s="33" t="str">
        <f>'[4]Формат ИПР'!C72</f>
        <v>K_Che296</v>
      </c>
      <c r="D84" s="35">
        <f>'[4]Формат ИПР'!Q72</f>
        <v>482.63831200000004</v>
      </c>
      <c r="E84" s="35">
        <f>'[4]Формат ИПР'!V72</f>
        <v>366.35909221000003</v>
      </c>
      <c r="F84" s="36">
        <f>'[4]Формат ИПР'!W72</f>
        <v>116.27921979000001</v>
      </c>
      <c r="G84" s="83">
        <f>IF('[4]Формат ИПР'!X72="нд","нд",(I84+K84+M84+O84))</f>
        <v>40.084375789999996</v>
      </c>
      <c r="H84" s="36">
        <f t="shared" si="29"/>
        <v>20.395326129999997</v>
      </c>
      <c r="I84" s="36">
        <f>'[4]Формат ИПР'!AA72</f>
        <v>0</v>
      </c>
      <c r="J84" s="36">
        <f>'[4]Формат ИПР'!AB72</f>
        <v>0</v>
      </c>
      <c r="K84" s="36">
        <f>'[4]Формат ИПР'!AC72</f>
        <v>0.31189538579999998</v>
      </c>
      <c r="L84" s="36">
        <f>'[4]Формат ИПР'!AD72</f>
        <v>0.30577979</v>
      </c>
      <c r="M84" s="36">
        <f>'[4]Формат ИПР'!AE72</f>
        <v>0</v>
      </c>
      <c r="N84" s="36">
        <f>'[4]Формат ИПР'!AF72</f>
        <v>0</v>
      </c>
      <c r="O84" s="36">
        <f>'[4]Формат ИПР'!AG72</f>
        <v>39.772480404199996</v>
      </c>
      <c r="P84" s="36">
        <f>'[4]Формат ИПР'!AH72</f>
        <v>20.089546339999998</v>
      </c>
      <c r="Q84" s="83">
        <f t="shared" si="30"/>
        <v>95.883893660000012</v>
      </c>
      <c r="R84" s="29">
        <f t="shared" si="3"/>
        <v>-19.689049659999998</v>
      </c>
      <c r="S84" s="30">
        <f t="shared" si="4"/>
        <v>-0.49119012762353909</v>
      </c>
      <c r="T84" s="37" t="str">
        <f>'[4]Формат ИПР'!AL72</f>
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</c>
      <c r="U84" s="9"/>
      <c r="V84" s="9"/>
      <c r="W84" s="38"/>
    </row>
    <row r="85" spans="1:23" ht="33.75" customHeight="1" x14ac:dyDescent="0.25">
      <c r="A85" s="33" t="str">
        <f>'[4]Формат ИПР'!A73</f>
        <v>1.1.1.4.2</v>
      </c>
      <c r="B85" s="34" t="str">
        <f>'[4]Формат ИПР'!B73</f>
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85" s="33" t="str">
        <f>'[4]Формат ИПР'!C73</f>
        <v>K_Che303</v>
      </c>
      <c r="D85" s="35">
        <f>'[4]Формат ИПР'!Q73</f>
        <v>340.40556399800005</v>
      </c>
      <c r="E85" s="35">
        <f>'[4]Формат ИПР'!V73</f>
        <v>250.7369238</v>
      </c>
      <c r="F85" s="36">
        <f>'[4]Формат ИПР'!W73</f>
        <v>89.668640198000048</v>
      </c>
      <c r="G85" s="83">
        <f>IF('[4]Формат ИПР'!X73="нд","нд",(I85+K85+M85+O85))</f>
        <v>24.894748197999998</v>
      </c>
      <c r="H85" s="36">
        <f t="shared" si="29"/>
        <v>0.34900019999999998</v>
      </c>
      <c r="I85" s="36">
        <f>'[4]Формат ИПР'!AA73</f>
        <v>0</v>
      </c>
      <c r="J85" s="36">
        <f>'[4]Формат ИПР'!AB73</f>
        <v>0</v>
      </c>
      <c r="K85" s="36">
        <f>'[4]Формат ИПР'!AC73</f>
        <v>0.36645021</v>
      </c>
      <c r="L85" s="36">
        <f>'[4]Формат ИПР'!AD73</f>
        <v>0.34900019999999998</v>
      </c>
      <c r="M85" s="36">
        <f>'[4]Формат ИПР'!AE73</f>
        <v>0</v>
      </c>
      <c r="N85" s="36">
        <f>'[4]Формат ИПР'!AF73</f>
        <v>0</v>
      </c>
      <c r="O85" s="36">
        <f>'[4]Формат ИПР'!AG73</f>
        <v>24.528297987999998</v>
      </c>
      <c r="P85" s="36">
        <f>'[4]Формат ИПР'!AH73</f>
        <v>0</v>
      </c>
      <c r="Q85" s="83">
        <f t="shared" si="30"/>
        <v>89.319639998000042</v>
      </c>
      <c r="R85" s="29">
        <f t="shared" si="3"/>
        <v>-24.545747998</v>
      </c>
      <c r="S85" s="30">
        <f t="shared" si="4"/>
        <v>-0.98598097087690018</v>
      </c>
      <c r="T85" s="37" t="str">
        <f>'[4]Формат ИПР'!AL73</f>
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</c>
      <c r="U85" s="9"/>
      <c r="V85" s="9"/>
      <c r="W85" s="38"/>
    </row>
    <row r="86" spans="1:23" ht="33.75" customHeight="1" x14ac:dyDescent="0.25">
      <c r="A86" s="33" t="str">
        <f>'[4]Формат ИПР'!A74</f>
        <v>1.1.1.4.2</v>
      </c>
      <c r="B86" s="34" t="str">
        <f>'[4]Формат ИПР'!B74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</c>
      <c r="C86" s="33" t="str">
        <f>'[4]Формат ИПР'!C74</f>
        <v>M_Che423</v>
      </c>
      <c r="D86" s="35">
        <f>'[4]Формат ИПР'!Q74</f>
        <v>18.280719003600002</v>
      </c>
      <c r="E86" s="35">
        <f>'[4]Формат ИПР'!V74</f>
        <v>1.1260441355999999</v>
      </c>
      <c r="F86" s="36">
        <f>'[4]Формат ИПР'!W74</f>
        <v>17.154674868000001</v>
      </c>
      <c r="G86" s="83">
        <f>IF('[4]Формат ИПР'!X74="нд","нд",(I86+K86+M86+O86))</f>
        <v>17.154674868000001</v>
      </c>
      <c r="H86" s="36">
        <f t="shared" si="29"/>
        <v>8.9013037490000002</v>
      </c>
      <c r="I86" s="36">
        <f>'[4]Формат ИПР'!AA74</f>
        <v>0</v>
      </c>
      <c r="J86" s="36">
        <f>'[4]Формат ИПР'!AB74</f>
        <v>0</v>
      </c>
      <c r="K86" s="36">
        <f>'[4]Формат ИПР'!AC74</f>
        <v>7.6021194584999998</v>
      </c>
      <c r="L86" s="36">
        <f>'[4]Формат ИПР'!AD74</f>
        <v>7.2401137699999998</v>
      </c>
      <c r="M86" s="36">
        <f>'[4]Формат ИПР'!AE74</f>
        <v>0.31885207830000023</v>
      </c>
      <c r="N86" s="36">
        <f>'[4]Формат ИПР'!AF74</f>
        <v>0.30366864600000021</v>
      </c>
      <c r="O86" s="36">
        <f>'[4]Формат ИПР'!AG74</f>
        <v>9.233703331200001</v>
      </c>
      <c r="P86" s="36">
        <f>'[4]Формат ИПР'!AH74</f>
        <v>1.357521333</v>
      </c>
      <c r="Q86" s="83">
        <f t="shared" si="30"/>
        <v>8.2533711190000005</v>
      </c>
      <c r="R86" s="29">
        <f t="shared" si="3"/>
        <v>-8.2533711190000005</v>
      </c>
      <c r="S86" s="30">
        <f t="shared" si="4"/>
        <v>-0.48111498367105049</v>
      </c>
      <c r="T86" s="37" t="str">
        <f>'[4]Формат ИПР'!AL74</f>
        <v>Отклонение обусловлено увеличением сроков поставки оборудования заводом-изготовителем.</v>
      </c>
      <c r="U86" s="9"/>
      <c r="V86" s="9"/>
      <c r="W86" s="38"/>
    </row>
    <row r="87" spans="1:23" ht="33.75" customHeight="1" x14ac:dyDescent="0.25">
      <c r="A87" s="25" t="s">
        <v>101</v>
      </c>
      <c r="B87" s="26" t="s">
        <v>102</v>
      </c>
      <c r="C87" s="27" t="s">
        <v>30</v>
      </c>
      <c r="D87" s="32">
        <f t="shared" ref="D87:Q87" si="31">D88+D93+D100+D104</f>
        <v>3289.6253166388483</v>
      </c>
      <c r="E87" s="32">
        <f t="shared" si="31"/>
        <v>1047.3492934568703</v>
      </c>
      <c r="F87" s="32">
        <f t="shared" si="31"/>
        <v>2242.276023181978</v>
      </c>
      <c r="G87" s="32">
        <f t="shared" si="31"/>
        <v>620.95508681291767</v>
      </c>
      <c r="H87" s="32">
        <f>H88+H93+H100+H104</f>
        <v>588.04513941000005</v>
      </c>
      <c r="I87" s="32">
        <f t="shared" si="31"/>
        <v>1.4991189254999999</v>
      </c>
      <c r="J87" s="32">
        <f t="shared" si="31"/>
        <v>1.4277323099999999</v>
      </c>
      <c r="K87" s="32">
        <f t="shared" si="31"/>
        <v>61.839127960499987</v>
      </c>
      <c r="L87" s="32">
        <f t="shared" si="31"/>
        <v>61.730870160000002</v>
      </c>
      <c r="M87" s="32">
        <f t="shared" si="31"/>
        <v>197.33610115799999</v>
      </c>
      <c r="N87" s="32">
        <f t="shared" si="31"/>
        <v>187.93914396</v>
      </c>
      <c r="O87" s="32">
        <f t="shared" si="31"/>
        <v>360.28073876891767</v>
      </c>
      <c r="P87" s="32">
        <f t="shared" si="31"/>
        <v>336.94739298000002</v>
      </c>
      <c r="Q87" s="32">
        <f t="shared" si="31"/>
        <v>1654.2308837719779</v>
      </c>
      <c r="R87" s="29">
        <f t="shared" si="3"/>
        <v>-32.909947402917624</v>
      </c>
      <c r="S87" s="30">
        <f t="shared" si="4"/>
        <v>-5.2998917476994249E-2</v>
      </c>
      <c r="T87" s="24" t="s">
        <v>31</v>
      </c>
      <c r="U87" s="9"/>
      <c r="V87" s="9"/>
      <c r="W87" s="38"/>
    </row>
    <row r="88" spans="1:23" ht="33.75" customHeight="1" x14ac:dyDescent="0.25">
      <c r="A88" s="25" t="s">
        <v>103</v>
      </c>
      <c r="B88" s="26" t="s">
        <v>104</v>
      </c>
      <c r="C88" s="27" t="s">
        <v>30</v>
      </c>
      <c r="D88" s="32">
        <f>D89+D92</f>
        <v>530.79541840599995</v>
      </c>
      <c r="E88" s="32">
        <f t="shared" ref="E88:Q88" si="32">E89+E92</f>
        <v>423.20985840000003</v>
      </c>
      <c r="F88" s="32">
        <f t="shared" si="32"/>
        <v>107.58556000599999</v>
      </c>
      <c r="G88" s="32">
        <f t="shared" si="32"/>
        <v>36.266596006</v>
      </c>
      <c r="H88" s="32">
        <f t="shared" si="32"/>
        <v>35.670499980000002</v>
      </c>
      <c r="I88" s="32">
        <f t="shared" si="32"/>
        <v>0</v>
      </c>
      <c r="J88" s="32">
        <f t="shared" si="32"/>
        <v>0</v>
      </c>
      <c r="K88" s="32">
        <f t="shared" si="32"/>
        <v>0.70402497900000216</v>
      </c>
      <c r="L88" s="32">
        <f t="shared" si="32"/>
        <v>0.67049998000000199</v>
      </c>
      <c r="M88" s="32">
        <f t="shared" si="32"/>
        <v>0</v>
      </c>
      <c r="N88" s="32">
        <f t="shared" si="32"/>
        <v>0</v>
      </c>
      <c r="O88" s="32">
        <f t="shared" si="32"/>
        <v>35.562571026999997</v>
      </c>
      <c r="P88" s="32">
        <f t="shared" si="32"/>
        <v>35</v>
      </c>
      <c r="Q88" s="32">
        <f t="shared" si="32"/>
        <v>71.915060025999992</v>
      </c>
      <c r="R88" s="29">
        <f t="shared" si="3"/>
        <v>-0.59609602599999789</v>
      </c>
      <c r="S88" s="30">
        <f t="shared" si="4"/>
        <v>-1.6436503329437892E-2</v>
      </c>
      <c r="T88" s="24" t="s">
        <v>31</v>
      </c>
      <c r="U88" s="9"/>
      <c r="V88" s="9"/>
      <c r="W88" s="38"/>
    </row>
    <row r="89" spans="1:23" ht="33.75" customHeight="1" x14ac:dyDescent="0.25">
      <c r="A89" s="25" t="s">
        <v>105</v>
      </c>
      <c r="B89" s="26" t="s">
        <v>106</v>
      </c>
      <c r="C89" s="27" t="s">
        <v>30</v>
      </c>
      <c r="D89" s="32">
        <f t="shared" ref="D89:F89" si="33">SUM(D90:D91)</f>
        <v>530.79541840599995</v>
      </c>
      <c r="E89" s="32">
        <f t="shared" si="33"/>
        <v>423.20985840000003</v>
      </c>
      <c r="F89" s="32">
        <f t="shared" si="33"/>
        <v>107.58556000599999</v>
      </c>
      <c r="G89" s="32">
        <f t="shared" ref="G89:Q89" si="34">SUM(G90:G91)</f>
        <v>36.266596006</v>
      </c>
      <c r="H89" s="32">
        <f>SUM(H90:H91)</f>
        <v>35.670499980000002</v>
      </c>
      <c r="I89" s="32">
        <f t="shared" si="34"/>
        <v>0</v>
      </c>
      <c r="J89" s="32">
        <f t="shared" si="34"/>
        <v>0</v>
      </c>
      <c r="K89" s="32">
        <f t="shared" si="34"/>
        <v>0.70402497900000216</v>
      </c>
      <c r="L89" s="32">
        <f t="shared" si="34"/>
        <v>0.67049998000000199</v>
      </c>
      <c r="M89" s="32">
        <f t="shared" si="34"/>
        <v>0</v>
      </c>
      <c r="N89" s="32">
        <f t="shared" si="34"/>
        <v>0</v>
      </c>
      <c r="O89" s="32">
        <f t="shared" si="34"/>
        <v>35.562571026999997</v>
      </c>
      <c r="P89" s="32">
        <f t="shared" si="34"/>
        <v>35</v>
      </c>
      <c r="Q89" s="32">
        <f t="shared" si="34"/>
        <v>71.915060025999992</v>
      </c>
      <c r="R89" s="29">
        <f t="shared" si="3"/>
        <v>-0.59609602599999789</v>
      </c>
      <c r="S89" s="30">
        <f t="shared" si="4"/>
        <v>-1.6436503329437892E-2</v>
      </c>
      <c r="T89" s="24" t="s">
        <v>31</v>
      </c>
      <c r="U89" s="9"/>
      <c r="V89" s="9"/>
      <c r="W89" s="38"/>
    </row>
    <row r="90" spans="1:23" ht="33.75" customHeight="1" x14ac:dyDescent="0.25">
      <c r="A90" s="33" t="str">
        <f>'[4]Формат ИПР'!A78</f>
        <v>1.1.2.1.1</v>
      </c>
      <c r="B90" s="34" t="str">
        <f>'[4]Формат ИПР'!B78</f>
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</c>
      <c r="C90" s="33" t="str">
        <f>'[4]Формат ИПР'!C78</f>
        <v>K_Che300</v>
      </c>
      <c r="D90" s="35">
        <f>'[4]Формат ИПР'!Q78</f>
        <v>391.97883319800002</v>
      </c>
      <c r="E90" s="35">
        <f>'[4]Формат ИПР'!V78</f>
        <v>319.01847299000002</v>
      </c>
      <c r="F90" s="36">
        <f>'[4]Формат ИПР'!W78</f>
        <v>72.960360207999997</v>
      </c>
      <c r="G90" s="83">
        <f>IF('[4]Формат ИПР'!X78="нд","нд",(I90+K90+M90+O90))</f>
        <v>24.528900208000003</v>
      </c>
      <c r="H90" s="36">
        <f>J90+L90+N90+P90</f>
        <v>24.490000180000003</v>
      </c>
      <c r="I90" s="36">
        <f>'[4]Формат ИПР'!AA78</f>
        <v>0</v>
      </c>
      <c r="J90" s="36">
        <f>'[4]Формат ИПР'!AB78</f>
        <v>0</v>
      </c>
      <c r="K90" s="36">
        <f>'[4]Формат ИПР'!AC78</f>
        <v>0.51450018900000216</v>
      </c>
      <c r="L90" s="36">
        <f>'[4]Формат ИПР'!AD78</f>
        <v>0.49000018000000201</v>
      </c>
      <c r="M90" s="36">
        <f>'[4]Формат ИПР'!AE78</f>
        <v>0</v>
      </c>
      <c r="N90" s="36">
        <f>'[4]Формат ИПР'!AF78</f>
        <v>0</v>
      </c>
      <c r="O90" s="36">
        <f>'[4]Формат ИПР'!AG78</f>
        <v>24.014400019</v>
      </c>
      <c r="P90" s="36">
        <f>'[4]Формат ИПР'!AH78</f>
        <v>24</v>
      </c>
      <c r="Q90" s="83">
        <f>F90-H90</f>
        <v>48.470360027999995</v>
      </c>
      <c r="R90" s="29">
        <f t="shared" ref="R90:R153" si="35">IF(G90="нд","нд",(J90+L90+N90+P90)-(I90+K90+M90+O90))</f>
        <v>-3.8900028000000475E-2</v>
      </c>
      <c r="S90" s="30">
        <f t="shared" ref="S90:S153" si="36">IF(G90="нд","нд",IF((I90+K90+M90+O90)&gt;0,R90/(I90+K90+M90+O90),"-"))</f>
        <v>-1.5858855338044624E-3</v>
      </c>
      <c r="T90" s="24" t="str">
        <f>'[4]Формат ИПР'!AL78</f>
        <v>нд</v>
      </c>
      <c r="U90" s="9"/>
      <c r="V90" s="9"/>
      <c r="W90" s="38"/>
    </row>
    <row r="91" spans="1:23" ht="33.75" customHeight="1" x14ac:dyDescent="0.25">
      <c r="A91" s="33" t="str">
        <f>'[4]Формат ИПР'!A79</f>
        <v>1.1.2.1.1</v>
      </c>
      <c r="B91" s="34" t="str">
        <f>'[4]Формат ИПР'!B79</f>
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</c>
      <c r="C91" s="33" t="str">
        <f>'[4]Формат ИПР'!C79</f>
        <v>K_Che304</v>
      </c>
      <c r="D91" s="35">
        <f>'[4]Формат ИПР'!Q79</f>
        <v>138.81658520799999</v>
      </c>
      <c r="E91" s="35">
        <f>'[4]Формат ИПР'!V79</f>
        <v>104.19138541</v>
      </c>
      <c r="F91" s="36">
        <f>'[4]Формат ИПР'!W79</f>
        <v>34.625199797999997</v>
      </c>
      <c r="G91" s="83">
        <f>IF('[4]Формат ИПР'!X79="нд","нд",(I91+K91+M91+O91))</f>
        <v>11.737695797999999</v>
      </c>
      <c r="H91" s="36">
        <f>J91+L91+N91+P91</f>
        <v>11.1804998</v>
      </c>
      <c r="I91" s="36">
        <f>'[4]Формат ИПР'!AA79</f>
        <v>0</v>
      </c>
      <c r="J91" s="36">
        <f>'[4]Формат ИПР'!AB79</f>
        <v>0</v>
      </c>
      <c r="K91" s="36">
        <f>'[4]Формат ИПР'!AC79</f>
        <v>0.18952479</v>
      </c>
      <c r="L91" s="36">
        <f>'[4]Формат ИПР'!AD79</f>
        <v>0.18049979999999999</v>
      </c>
      <c r="M91" s="36">
        <f>'[4]Формат ИПР'!AE79</f>
        <v>0</v>
      </c>
      <c r="N91" s="36">
        <f>'[4]Формат ИПР'!AF79</f>
        <v>0</v>
      </c>
      <c r="O91" s="36">
        <f>'[4]Формат ИПР'!AG79</f>
        <v>11.548171007999999</v>
      </c>
      <c r="P91" s="36">
        <f>'[4]Формат ИПР'!AH79</f>
        <v>11</v>
      </c>
      <c r="Q91" s="83">
        <f>F91-H91</f>
        <v>23.444699997999997</v>
      </c>
      <c r="R91" s="29">
        <f t="shared" si="35"/>
        <v>-0.55719599799999919</v>
      </c>
      <c r="S91" s="30">
        <f t="shared" si="36"/>
        <v>-4.7470645652185034E-2</v>
      </c>
      <c r="T91" s="37" t="str">
        <f>'[4]Формат ИПР'!AL79</f>
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</c>
      <c r="U91" s="9"/>
      <c r="V91" s="9"/>
      <c r="W91" s="38"/>
    </row>
    <row r="92" spans="1:23" ht="33.75" customHeight="1" x14ac:dyDescent="0.25">
      <c r="A92" s="25" t="s">
        <v>107</v>
      </c>
      <c r="B92" s="26" t="s">
        <v>108</v>
      </c>
      <c r="C92" s="27" t="s">
        <v>30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29">
        <f t="shared" si="35"/>
        <v>0</v>
      </c>
      <c r="S92" s="30" t="str">
        <f t="shared" si="36"/>
        <v>-</v>
      </c>
      <c r="T92" s="24" t="s">
        <v>31</v>
      </c>
      <c r="U92" s="9"/>
      <c r="V92" s="9"/>
      <c r="W92" s="38"/>
    </row>
    <row r="93" spans="1:23" ht="33.75" customHeight="1" x14ac:dyDescent="0.25">
      <c r="A93" s="25" t="s">
        <v>109</v>
      </c>
      <c r="B93" s="26" t="s">
        <v>110</v>
      </c>
      <c r="C93" s="27" t="s">
        <v>30</v>
      </c>
      <c r="D93" s="32">
        <f t="shared" ref="D93:Q93" si="37">D94+D99</f>
        <v>916.97609783493124</v>
      </c>
      <c r="E93" s="32">
        <f t="shared" si="37"/>
        <v>476.64326247999998</v>
      </c>
      <c r="F93" s="32">
        <f t="shared" si="37"/>
        <v>440.33283535493126</v>
      </c>
      <c r="G93" s="32">
        <f t="shared" si="37"/>
        <v>271.34377665691767</v>
      </c>
      <c r="H93" s="32">
        <f t="shared" si="37"/>
        <v>222.97905607999999</v>
      </c>
      <c r="I93" s="32">
        <f t="shared" si="37"/>
        <v>0</v>
      </c>
      <c r="J93" s="32">
        <f t="shared" si="37"/>
        <v>0</v>
      </c>
      <c r="K93" s="32">
        <f t="shared" si="37"/>
        <v>1.5693888315000002</v>
      </c>
      <c r="L93" s="32">
        <f t="shared" si="37"/>
        <v>1.49465603</v>
      </c>
      <c r="M93" s="32">
        <f t="shared" si="37"/>
        <v>0</v>
      </c>
      <c r="N93" s="32">
        <f t="shared" si="37"/>
        <v>0</v>
      </c>
      <c r="O93" s="32">
        <f t="shared" si="37"/>
        <v>269.77438782541765</v>
      </c>
      <c r="P93" s="32">
        <f t="shared" si="37"/>
        <v>221.48440005</v>
      </c>
      <c r="Q93" s="32">
        <f t="shared" si="37"/>
        <v>217.35377927493127</v>
      </c>
      <c r="R93" s="29">
        <f t="shared" si="35"/>
        <v>-48.364720576917676</v>
      </c>
      <c r="S93" s="30">
        <f t="shared" si="36"/>
        <v>-0.17824149561413816</v>
      </c>
      <c r="T93" s="24" t="s">
        <v>31</v>
      </c>
      <c r="U93" s="9"/>
      <c r="V93" s="9"/>
      <c r="W93" s="38"/>
    </row>
    <row r="94" spans="1:23" ht="33.75" customHeight="1" x14ac:dyDescent="0.25">
      <c r="A94" s="25" t="s">
        <v>111</v>
      </c>
      <c r="B94" s="26" t="s">
        <v>112</v>
      </c>
      <c r="C94" s="27" t="s">
        <v>30</v>
      </c>
      <c r="D94" s="32">
        <f t="shared" ref="D94:F94" si="38">SUM(D95:D98)</f>
        <v>916.97609783493124</v>
      </c>
      <c r="E94" s="32">
        <f t="shared" si="38"/>
        <v>476.64326247999998</v>
      </c>
      <c r="F94" s="32">
        <f t="shared" si="38"/>
        <v>440.33283535493126</v>
      </c>
      <c r="G94" s="32">
        <f t="shared" ref="G94:Q94" si="39">SUM(G95:G98)</f>
        <v>271.34377665691767</v>
      </c>
      <c r="H94" s="32">
        <f>SUM(H95:H98)</f>
        <v>222.97905607999999</v>
      </c>
      <c r="I94" s="32">
        <f t="shared" si="39"/>
        <v>0</v>
      </c>
      <c r="J94" s="32">
        <f t="shared" si="39"/>
        <v>0</v>
      </c>
      <c r="K94" s="32">
        <f t="shared" si="39"/>
        <v>1.5693888315000002</v>
      </c>
      <c r="L94" s="32">
        <f t="shared" si="39"/>
        <v>1.49465603</v>
      </c>
      <c r="M94" s="32">
        <f t="shared" si="39"/>
        <v>0</v>
      </c>
      <c r="N94" s="32">
        <f t="shared" si="39"/>
        <v>0</v>
      </c>
      <c r="O94" s="32">
        <f t="shared" si="39"/>
        <v>269.77438782541765</v>
      </c>
      <c r="P94" s="32">
        <f t="shared" si="39"/>
        <v>221.48440005</v>
      </c>
      <c r="Q94" s="32">
        <f t="shared" si="39"/>
        <v>217.35377927493127</v>
      </c>
      <c r="R94" s="29">
        <f t="shared" si="35"/>
        <v>-48.364720576917676</v>
      </c>
      <c r="S94" s="30">
        <f t="shared" si="36"/>
        <v>-0.17824149561413816</v>
      </c>
      <c r="T94" s="24" t="s">
        <v>31</v>
      </c>
      <c r="U94" s="9"/>
      <c r="V94" s="9"/>
      <c r="W94" s="38"/>
    </row>
    <row r="95" spans="1:23" ht="33.75" customHeight="1" x14ac:dyDescent="0.25">
      <c r="A95" s="33" t="str">
        <f>'[4]Формат ИПР'!A83</f>
        <v>1.1.2.2.1</v>
      </c>
      <c r="B95" s="34" t="str">
        <f>'[4]Формат ИПР'!B83</f>
        <v>Реконструкция ВЛ 110 кВ ПС Ойсунгур - опора №82 (Л-128) с заменой существующего провода АС-120 на АС-150 по трассе протяжённостью 12,227 км.</v>
      </c>
      <c r="C95" s="33" t="str">
        <f>'[4]Формат ИПР'!C83</f>
        <v>I_Che164</v>
      </c>
      <c r="D95" s="35">
        <f>'[4]Формат ИПР'!Q83</f>
        <v>203.05539084999992</v>
      </c>
      <c r="E95" s="35">
        <f>'[4]Формат ИПР'!V83</f>
        <v>89.977626850000007</v>
      </c>
      <c r="F95" s="36">
        <f>'[4]Формат ИПР'!W83</f>
        <v>113.07776399999992</v>
      </c>
      <c r="G95" s="83">
        <f>IF('[4]Формат ИПР'!X83="нд","нд",(I95+K95+M95+O95))</f>
        <v>113.07776399999992</v>
      </c>
      <c r="H95" s="36">
        <f>J95+L95+N95+P95</f>
        <v>109.29682696</v>
      </c>
      <c r="I95" s="36">
        <f>'[4]Формат ИПР'!AA83</f>
        <v>0</v>
      </c>
      <c r="J95" s="36">
        <f>'[4]Формат ИПР'!AB83</f>
        <v>0</v>
      </c>
      <c r="K95" s="36">
        <f>'[4]Формат ИПР'!AC83</f>
        <v>1.5693888315000002</v>
      </c>
      <c r="L95" s="36">
        <f>'[4]Формат ИПР'!AD83</f>
        <v>1.49465603</v>
      </c>
      <c r="M95" s="36">
        <f>'[4]Формат ИПР'!AE83</f>
        <v>0</v>
      </c>
      <c r="N95" s="36">
        <f>'[4]Формат ИПР'!AF83</f>
        <v>0</v>
      </c>
      <c r="O95" s="36">
        <f>'[4]Формат ИПР'!AG83</f>
        <v>111.50837516849991</v>
      </c>
      <c r="P95" s="36">
        <f>'[4]Формат ИПР'!AH83</f>
        <v>107.80217093</v>
      </c>
      <c r="Q95" s="83">
        <f>F95-H95</f>
        <v>3.7809370399999125</v>
      </c>
      <c r="R95" s="29">
        <f t="shared" si="35"/>
        <v>-3.7809370399999125</v>
      </c>
      <c r="S95" s="30">
        <f t="shared" si="36"/>
        <v>-3.343660951767595E-2</v>
      </c>
      <c r="T95" s="37" t="str">
        <f>'[4]Формат ИПР'!AL83</f>
        <v xml:space="preserve">Экономия по факту выполненных работ. Объект введен, РС-14 от 31.12.2023 № 45 </v>
      </c>
      <c r="U95" s="9"/>
      <c r="V95" s="9"/>
      <c r="W95" s="38"/>
    </row>
    <row r="96" spans="1:23" ht="33.75" customHeight="1" x14ac:dyDescent="0.25">
      <c r="A96" s="33" t="str">
        <f>'[4]Формат ИПР'!A84</f>
        <v>1.1.2.2.1</v>
      </c>
      <c r="B96" s="34" t="str">
        <f>'[4]Формат ИПР'!B84</f>
        <v>Реконструкция ВЛ 110 кВ ПС Наурская - ПС  №84 (Л-185) с заменой существующего провода АС-150 на АС-185 по трассе протяжённостью 39,942 км</v>
      </c>
      <c r="C96" s="33" t="str">
        <f>'[4]Формат ИПР'!C84</f>
        <v>I_Che165</v>
      </c>
      <c r="D96" s="35">
        <f>'[4]Формат ИПР'!Q84</f>
        <v>643.10910763000015</v>
      </c>
      <c r="E96" s="35">
        <f>'[4]Формат ИПР'!V84</f>
        <v>386.66563563</v>
      </c>
      <c r="F96" s="36">
        <f>'[4]Формат ИПР'!W84</f>
        <v>256.44347200000016</v>
      </c>
      <c r="G96" s="83">
        <f>IF('[4]Формат ИПР'!X84="нд","нд",(I96+K96+M96+O96))</f>
        <v>117.38337413000001</v>
      </c>
      <c r="H96" s="36">
        <f>J96+L96+N96+P96</f>
        <v>108.17283535</v>
      </c>
      <c r="I96" s="36">
        <f>'[4]Формат ИПР'!AA84</f>
        <v>0</v>
      </c>
      <c r="J96" s="36">
        <f>'[4]Формат ИПР'!AB84</f>
        <v>0</v>
      </c>
      <c r="K96" s="36">
        <f>'[4]Формат ИПР'!AC84</f>
        <v>0</v>
      </c>
      <c r="L96" s="36">
        <f>'[4]Формат ИПР'!AD84</f>
        <v>0</v>
      </c>
      <c r="M96" s="36">
        <f>'[4]Формат ИПР'!AE84</f>
        <v>0</v>
      </c>
      <c r="N96" s="36">
        <f>'[4]Формат ИПР'!AF84</f>
        <v>0</v>
      </c>
      <c r="O96" s="36">
        <f>'[4]Формат ИПР'!AG84</f>
        <v>117.38337413000001</v>
      </c>
      <c r="P96" s="36">
        <f>'[4]Формат ИПР'!AH84</f>
        <v>108.17283535</v>
      </c>
      <c r="Q96" s="83">
        <f>F96-H96</f>
        <v>148.27063665000014</v>
      </c>
      <c r="R96" s="29">
        <f t="shared" si="35"/>
        <v>-9.2105387800000074</v>
      </c>
      <c r="S96" s="30">
        <f t="shared" si="36"/>
        <v>-7.8465445794729832E-2</v>
      </c>
      <c r="T96" s="37" t="str">
        <f>'[4]Формат ИПР'!AL84</f>
        <v>Позднее предоставление актов выполненных работ в рамках договора строй контроля.</v>
      </c>
      <c r="U96" s="9"/>
      <c r="V96" s="9"/>
      <c r="W96" s="38"/>
    </row>
    <row r="97" spans="1:23" ht="33.75" customHeight="1" x14ac:dyDescent="0.25">
      <c r="A97" s="33" t="str">
        <f>'[4]Формат ИПР'!A85</f>
        <v>1.1.2.2.1</v>
      </c>
      <c r="B97" s="34" t="str">
        <f>'[4]Формат ИПР'!B85</f>
        <v>Реконструкция ВЛ-10кВ Ф-9 ПС 110 "Курчалой" с. Цацан-Юрт, протяженностью 15 км</v>
      </c>
      <c r="C97" s="33" t="str">
        <f>'[4]Формат ИПР'!C85</f>
        <v>M_Che445</v>
      </c>
      <c r="D97" s="35">
        <f>'[4]Формат ИПР'!Q85</f>
        <v>26.4041537898195</v>
      </c>
      <c r="E97" s="35">
        <f>'[4]Формат ИПР'!V85</f>
        <v>0</v>
      </c>
      <c r="F97" s="36">
        <f>'[4]Формат ИПР'!W85</f>
        <v>26.4041537898195</v>
      </c>
      <c r="G97" s="83">
        <f>IF('[4]Формат ИПР'!X85="нд","нд",(I97+K97+M97+O97))</f>
        <v>26.4041537898195</v>
      </c>
      <c r="H97" s="36">
        <f>J97+L97+N97+P97</f>
        <v>2.6658357100000001</v>
      </c>
      <c r="I97" s="36">
        <f>'[4]Формат ИПР'!AA85</f>
        <v>0</v>
      </c>
      <c r="J97" s="36">
        <f>'[4]Формат ИПР'!AB85</f>
        <v>0</v>
      </c>
      <c r="K97" s="36">
        <f>'[4]Формат ИПР'!AC85</f>
        <v>0</v>
      </c>
      <c r="L97" s="36">
        <f>'[4]Формат ИПР'!AD85</f>
        <v>0</v>
      </c>
      <c r="M97" s="36">
        <f>'[4]Формат ИПР'!AE85</f>
        <v>0</v>
      </c>
      <c r="N97" s="36">
        <f>'[4]Формат ИПР'!AF85</f>
        <v>0</v>
      </c>
      <c r="O97" s="36">
        <f>'[4]Формат ИПР'!AG85</f>
        <v>26.4041537898195</v>
      </c>
      <c r="P97" s="36">
        <f>'[4]Формат ИПР'!AH85</f>
        <v>2.6658357100000001</v>
      </c>
      <c r="Q97" s="83">
        <f>F97-H97</f>
        <v>23.7383180798195</v>
      </c>
      <c r="R97" s="29">
        <f t="shared" si="35"/>
        <v>-23.7383180798195</v>
      </c>
      <c r="S97" s="30">
        <f t="shared" si="36"/>
        <v>-0.89903726015155039</v>
      </c>
      <c r="T97" s="37" t="str">
        <f>'[4]Формат ИПР'!AL85</f>
        <v>Отставание обусловлено затянувшейся торгово-закупочной процедурой. Заключён договора в рамках ПИР. Заключения договора на СМР по факту выхода экспертизы проекта.</v>
      </c>
      <c r="U97" s="9"/>
      <c r="V97" s="9"/>
      <c r="W97" s="38"/>
    </row>
    <row r="98" spans="1:23" ht="33.75" customHeight="1" x14ac:dyDescent="0.25">
      <c r="A98" s="33" t="str">
        <f>'[4]Формат ИПР'!A86</f>
        <v>1.1.2.2.1</v>
      </c>
      <c r="B98" s="34" t="str">
        <f>'[4]Формат ИПР'!B86</f>
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</c>
      <c r="C98" s="33" t="str">
        <f>'[4]Формат ИПР'!C86</f>
        <v>M_Che446</v>
      </c>
      <c r="D98" s="35">
        <f>'[4]Формат ИПР'!Q86</f>
        <v>44.407445565111715</v>
      </c>
      <c r="E98" s="35">
        <f>'[4]Формат ИПР'!V86</f>
        <v>0</v>
      </c>
      <c r="F98" s="36">
        <f>'[4]Формат ИПР'!W86</f>
        <v>44.407445565111715</v>
      </c>
      <c r="G98" s="83">
        <f>IF('[4]Формат ИПР'!X86="нд","нд",(I98+K98+M98+O98))</f>
        <v>14.478484737098245</v>
      </c>
      <c r="H98" s="36">
        <f>J98+L98+N98+P98</f>
        <v>2.8435580599999999</v>
      </c>
      <c r="I98" s="36">
        <f>'[4]Формат ИПР'!AA86</f>
        <v>0</v>
      </c>
      <c r="J98" s="36">
        <f>'[4]Формат ИПР'!AB86</f>
        <v>0</v>
      </c>
      <c r="K98" s="36">
        <f>'[4]Формат ИПР'!AC86</f>
        <v>0</v>
      </c>
      <c r="L98" s="36">
        <f>'[4]Формат ИПР'!AD86</f>
        <v>0</v>
      </c>
      <c r="M98" s="36">
        <f>'[4]Формат ИПР'!AE86</f>
        <v>0</v>
      </c>
      <c r="N98" s="36">
        <f>'[4]Формат ИПР'!AF86</f>
        <v>0</v>
      </c>
      <c r="O98" s="36">
        <f>'[4]Формат ИПР'!AG86</f>
        <v>14.478484737098245</v>
      </c>
      <c r="P98" s="36">
        <f>'[4]Формат ИПР'!AH86</f>
        <v>2.8435580599999999</v>
      </c>
      <c r="Q98" s="83">
        <f>F98-H98</f>
        <v>41.563887505111715</v>
      </c>
      <c r="R98" s="29">
        <f t="shared" si="35"/>
        <v>-11.634926677098246</v>
      </c>
      <c r="S98" s="30">
        <f t="shared" si="36"/>
        <v>-0.8036011287345598</v>
      </c>
      <c r="T98" s="37" t="str">
        <f>'[4]Формат ИПР'!AL86</f>
        <v>Отставание обусловлено затянувшейся торгово-закупочной процедурой. Заключён договора в рамках ПИР. Заключения договора на СМР по факту выхода экспертизы проекта.</v>
      </c>
      <c r="U98" s="9"/>
      <c r="V98" s="9"/>
      <c r="W98" s="38"/>
    </row>
    <row r="99" spans="1:23" ht="33.75" customHeight="1" x14ac:dyDescent="0.25">
      <c r="A99" s="25" t="s">
        <v>113</v>
      </c>
      <c r="B99" s="26" t="s">
        <v>114</v>
      </c>
      <c r="C99" s="27" t="s">
        <v>30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29">
        <f t="shared" si="35"/>
        <v>0</v>
      </c>
      <c r="S99" s="30" t="str">
        <f t="shared" si="36"/>
        <v>-</v>
      </c>
      <c r="T99" s="24" t="s">
        <v>31</v>
      </c>
      <c r="U99" s="9"/>
      <c r="V99" s="9"/>
      <c r="W99" s="38"/>
    </row>
    <row r="100" spans="1:23" ht="33.75" customHeight="1" x14ac:dyDescent="0.25">
      <c r="A100" s="25" t="s">
        <v>115</v>
      </c>
      <c r="B100" s="26" t="s">
        <v>116</v>
      </c>
      <c r="C100" s="27" t="s">
        <v>30</v>
      </c>
      <c r="D100" s="32">
        <f t="shared" ref="D100:F100" si="40">SUM(D101:D103)</f>
        <v>1841.853800397917</v>
      </c>
      <c r="E100" s="32">
        <f t="shared" si="40"/>
        <v>147.49617257687021</v>
      </c>
      <c r="F100" s="32">
        <f t="shared" si="40"/>
        <v>1694.3576278210467</v>
      </c>
      <c r="G100" s="32">
        <f t="shared" ref="G100:Q100" si="41">SUM(G101:G103)</f>
        <v>313.34471414999996</v>
      </c>
      <c r="H100" s="32">
        <f>SUM(H101:H103)</f>
        <v>329.39558335000004</v>
      </c>
      <c r="I100" s="32">
        <f t="shared" si="41"/>
        <v>1.4991189254999999</v>
      </c>
      <c r="J100" s="32">
        <f t="shared" si="41"/>
        <v>1.4277323099999999</v>
      </c>
      <c r="K100" s="32">
        <f t="shared" si="41"/>
        <v>59.565714149999984</v>
      </c>
      <c r="L100" s="32">
        <f t="shared" si="41"/>
        <v>59.565714149999998</v>
      </c>
      <c r="M100" s="32">
        <f t="shared" si="41"/>
        <v>197.33610115799999</v>
      </c>
      <c r="N100" s="32">
        <f t="shared" si="41"/>
        <v>187.93914396</v>
      </c>
      <c r="O100" s="32">
        <f t="shared" si="41"/>
        <v>54.943779916500006</v>
      </c>
      <c r="P100" s="32">
        <f t="shared" si="41"/>
        <v>80.462992930000013</v>
      </c>
      <c r="Q100" s="32">
        <f t="shared" si="41"/>
        <v>1364.9620444710467</v>
      </c>
      <c r="R100" s="29">
        <f t="shared" si="35"/>
        <v>16.050869200000079</v>
      </c>
      <c r="S100" s="30">
        <f t="shared" si="36"/>
        <v>5.1224317740737234E-2</v>
      </c>
      <c r="T100" s="24" t="s">
        <v>31</v>
      </c>
      <c r="U100" s="9"/>
      <c r="V100" s="9"/>
      <c r="W100" s="38"/>
    </row>
    <row r="101" spans="1:23" ht="33.75" customHeight="1" x14ac:dyDescent="0.25">
      <c r="A101" s="33" t="str">
        <f>'[4]Формат ИПР'!A89</f>
        <v>1.1.2.3</v>
      </c>
      <c r="B101" s="34" t="str">
        <f>'[4]Формат ИПР'!B89</f>
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</c>
      <c r="C101" s="33" t="str">
        <f>'[4]Формат ИПР'!C89</f>
        <v>L_Che381_20</v>
      </c>
      <c r="D101" s="35">
        <f>'[4]Формат ИПР'!Q89</f>
        <v>144.10680641943782</v>
      </c>
      <c r="E101" s="35">
        <f>'[4]Формат ИПР'!V89</f>
        <v>84.541092269437826</v>
      </c>
      <c r="F101" s="36">
        <f>'[4]Формат ИПР'!W89</f>
        <v>59.565714149999991</v>
      </c>
      <c r="G101" s="83">
        <f>IF('[4]Формат ИПР'!X89="нд","нд",(I101+K101+M101+O101))</f>
        <v>59.565714149999984</v>
      </c>
      <c r="H101" s="36">
        <f>J101+L101+N101+P101</f>
        <v>59.565714149999998</v>
      </c>
      <c r="I101" s="36">
        <f>'[4]Формат ИПР'!AA89</f>
        <v>0</v>
      </c>
      <c r="J101" s="36">
        <f>'[4]Формат ИПР'!AB89</f>
        <v>0</v>
      </c>
      <c r="K101" s="36">
        <f>'[4]Формат ИПР'!AC89</f>
        <v>59.565714149999984</v>
      </c>
      <c r="L101" s="36">
        <f>'[4]Формат ИПР'!AD89</f>
        <v>59.565714149999998</v>
      </c>
      <c r="M101" s="36">
        <f>'[4]Формат ИПР'!AE89</f>
        <v>0</v>
      </c>
      <c r="N101" s="36">
        <f>'[4]Формат ИПР'!AF89</f>
        <v>0</v>
      </c>
      <c r="O101" s="36">
        <f>'[4]Формат ИПР'!AG89</f>
        <v>0</v>
      </c>
      <c r="P101" s="36">
        <f>'[4]Формат ИПР'!AH89</f>
        <v>0</v>
      </c>
      <c r="Q101" s="83">
        <f>F101-H101</f>
        <v>0</v>
      </c>
      <c r="R101" s="29">
        <f t="shared" si="35"/>
        <v>1.4210854715202004E-14</v>
      </c>
      <c r="S101" s="30">
        <f t="shared" si="36"/>
        <v>2.385744033793643E-16</v>
      </c>
      <c r="T101" s="24" t="str">
        <f>'[4]Формат ИПР'!AL89</f>
        <v>нд</v>
      </c>
      <c r="U101" s="9"/>
      <c r="V101" s="9"/>
      <c r="W101" s="38"/>
    </row>
    <row r="102" spans="1:23" ht="33.75" customHeight="1" x14ac:dyDescent="0.25">
      <c r="A102" s="33" t="str">
        <f>'[4]Формат ИПР'!A90</f>
        <v>1.1.2.3</v>
      </c>
      <c r="B102" s="34" t="str">
        <f>'[4]Формат ИПР'!B90</f>
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</c>
      <c r="C102" s="33" t="str">
        <f>'[4]Формат ИПР'!C90</f>
        <v>L_Che382</v>
      </c>
      <c r="D102" s="35">
        <f>'[4]Формат ИПР'!Q90</f>
        <v>1026.4697439784791</v>
      </c>
      <c r="E102" s="35">
        <f>'[4]Формат ИПР'!V90</f>
        <v>46.804773978479297</v>
      </c>
      <c r="F102" s="36">
        <f>'[4]Формат ИПР'!W90</f>
        <v>979.66496999999981</v>
      </c>
      <c r="G102" s="83">
        <f>IF('[4]Формат ИПР'!X90="нд","нд",(I102+K102+M102+O102))</f>
        <v>0</v>
      </c>
      <c r="H102" s="36">
        <f>J102+L102+N102+P102</f>
        <v>0</v>
      </c>
      <c r="I102" s="36">
        <f>'[4]Формат ИПР'!AA90</f>
        <v>0</v>
      </c>
      <c r="J102" s="36">
        <f>'[4]Формат ИПР'!AB90</f>
        <v>0</v>
      </c>
      <c r="K102" s="36">
        <f>'[4]Формат ИПР'!AC90</f>
        <v>0</v>
      </c>
      <c r="L102" s="36">
        <f>'[4]Формат ИПР'!AD90</f>
        <v>0</v>
      </c>
      <c r="M102" s="36">
        <f>'[4]Формат ИПР'!AE90</f>
        <v>0</v>
      </c>
      <c r="N102" s="36">
        <f>'[4]Формат ИПР'!AF90</f>
        <v>0</v>
      </c>
      <c r="O102" s="36">
        <f>'[4]Формат ИПР'!AG90</f>
        <v>0</v>
      </c>
      <c r="P102" s="36">
        <f>'[4]Формат ИПР'!AH90</f>
        <v>0</v>
      </c>
      <c r="Q102" s="83">
        <f>F102-H102</f>
        <v>979.66496999999981</v>
      </c>
      <c r="R102" s="29">
        <f t="shared" si="35"/>
        <v>0</v>
      </c>
      <c r="S102" s="30" t="str">
        <f t="shared" si="36"/>
        <v>-</v>
      </c>
      <c r="T102" s="24" t="str">
        <f>'[4]Формат ИПР'!AL90</f>
        <v>нд</v>
      </c>
      <c r="U102" s="9"/>
      <c r="V102" s="9"/>
      <c r="W102" s="38"/>
    </row>
    <row r="103" spans="1:23" ht="33.75" customHeight="1" x14ac:dyDescent="0.25">
      <c r="A103" s="33" t="str">
        <f>'[4]Формат ИПР'!A91</f>
        <v>1.1.2.3</v>
      </c>
      <c r="B103" s="34" t="str">
        <f>'[4]Формат ИПР'!B91</f>
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</c>
      <c r="C103" s="33" t="str">
        <f>'[4]Формат ИПР'!C91</f>
        <v>L_Che384</v>
      </c>
      <c r="D103" s="35">
        <f>'[4]Формат ИПР'!Q91</f>
        <v>671.27724999999998</v>
      </c>
      <c r="E103" s="35">
        <f>'[4]Формат ИПР'!V91</f>
        <v>16.1503063289531</v>
      </c>
      <c r="F103" s="36">
        <f>'[4]Формат ИПР'!W91</f>
        <v>655.12694367104689</v>
      </c>
      <c r="G103" s="83">
        <f>IF('[4]Формат ИПР'!X91="нд","нд",(I103+K103+M103+O103))</f>
        <v>253.779</v>
      </c>
      <c r="H103" s="36">
        <f>J103+L103+N103+P103</f>
        <v>269.82986920000002</v>
      </c>
      <c r="I103" s="36">
        <f>'[4]Формат ИПР'!AA91</f>
        <v>1.4991189254999999</v>
      </c>
      <c r="J103" s="36">
        <f>'[4]Формат ИПР'!AB91</f>
        <v>1.4277323099999999</v>
      </c>
      <c r="K103" s="36">
        <f>'[4]Формат ИПР'!AC91</f>
        <v>0</v>
      </c>
      <c r="L103" s="36">
        <f>'[4]Формат ИПР'!AD91</f>
        <v>0</v>
      </c>
      <c r="M103" s="36">
        <f>'[4]Формат ИПР'!AE91</f>
        <v>197.33610115799999</v>
      </c>
      <c r="N103" s="36">
        <f>'[4]Формат ИПР'!AF91</f>
        <v>187.93914396</v>
      </c>
      <c r="O103" s="36">
        <f>'[4]Формат ИПР'!AG91</f>
        <v>54.943779916500006</v>
      </c>
      <c r="P103" s="36">
        <f>'[4]Формат ИПР'!AH91</f>
        <v>80.462992930000013</v>
      </c>
      <c r="Q103" s="83">
        <f>F103-H103</f>
        <v>385.29707447104687</v>
      </c>
      <c r="R103" s="29">
        <f t="shared" si="35"/>
        <v>16.050869200000022</v>
      </c>
      <c r="S103" s="30">
        <f t="shared" si="36"/>
        <v>6.324742866825081E-2</v>
      </c>
      <c r="T103" s="37" t="str">
        <f>'[4]Формат ИПР'!AL91</f>
        <v>Погашение задолженности для реализации мероприятий в соответствии с  актуализированным Планом развития АО «Чеченэнерго», утвержденным решением Совета директоров ПАО «Россети» от 22.12.2021 (протокол от 29.12.2022 № 604).</v>
      </c>
      <c r="U103" s="9"/>
      <c r="V103" s="9"/>
      <c r="W103" s="38"/>
    </row>
    <row r="104" spans="1:23" ht="33.75" customHeight="1" x14ac:dyDescent="0.25">
      <c r="A104" s="25" t="s">
        <v>117</v>
      </c>
      <c r="B104" s="26" t="s">
        <v>118</v>
      </c>
      <c r="C104" s="27" t="s">
        <v>30</v>
      </c>
      <c r="D104" s="32">
        <f>D105+D106</f>
        <v>0</v>
      </c>
      <c r="E104" s="32">
        <f t="shared" ref="E104:Q104" si="42">E105+E106</f>
        <v>0</v>
      </c>
      <c r="F104" s="32">
        <f t="shared" si="42"/>
        <v>0</v>
      </c>
      <c r="G104" s="32">
        <f t="shared" si="42"/>
        <v>0</v>
      </c>
      <c r="H104" s="32">
        <f t="shared" si="42"/>
        <v>0</v>
      </c>
      <c r="I104" s="32">
        <f t="shared" si="42"/>
        <v>0</v>
      </c>
      <c r="J104" s="32">
        <f t="shared" si="42"/>
        <v>0</v>
      </c>
      <c r="K104" s="32">
        <f t="shared" si="42"/>
        <v>0</v>
      </c>
      <c r="L104" s="32">
        <f t="shared" si="42"/>
        <v>0</v>
      </c>
      <c r="M104" s="32">
        <f t="shared" si="42"/>
        <v>0</v>
      </c>
      <c r="N104" s="32">
        <f t="shared" si="42"/>
        <v>0</v>
      </c>
      <c r="O104" s="32">
        <f t="shared" si="42"/>
        <v>0</v>
      </c>
      <c r="P104" s="32">
        <f t="shared" si="42"/>
        <v>0</v>
      </c>
      <c r="Q104" s="32">
        <f t="shared" si="42"/>
        <v>0</v>
      </c>
      <c r="R104" s="29">
        <f t="shared" si="35"/>
        <v>0</v>
      </c>
      <c r="S104" s="30" t="str">
        <f t="shared" si="36"/>
        <v>-</v>
      </c>
      <c r="T104" s="24" t="s">
        <v>31</v>
      </c>
      <c r="U104" s="9"/>
      <c r="V104" s="9"/>
      <c r="W104" s="38"/>
    </row>
    <row r="105" spans="1:23" ht="33.75" customHeight="1" x14ac:dyDescent="0.25">
      <c r="A105" s="25" t="s">
        <v>119</v>
      </c>
      <c r="B105" s="26" t="s">
        <v>120</v>
      </c>
      <c r="C105" s="27" t="s">
        <v>30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29">
        <f t="shared" si="35"/>
        <v>0</v>
      </c>
      <c r="S105" s="30" t="str">
        <f t="shared" si="36"/>
        <v>-</v>
      </c>
      <c r="T105" s="24" t="s">
        <v>31</v>
      </c>
      <c r="U105" s="9"/>
      <c r="V105" s="9"/>
      <c r="W105" s="38"/>
    </row>
    <row r="106" spans="1:23" ht="33.75" customHeight="1" x14ac:dyDescent="0.25">
      <c r="A106" s="25" t="s">
        <v>121</v>
      </c>
      <c r="B106" s="26" t="s">
        <v>122</v>
      </c>
      <c r="C106" s="27" t="s">
        <v>30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29">
        <f t="shared" si="35"/>
        <v>0</v>
      </c>
      <c r="S106" s="30" t="str">
        <f t="shared" si="36"/>
        <v>-</v>
      </c>
      <c r="T106" s="24" t="s">
        <v>31</v>
      </c>
      <c r="U106" s="9"/>
      <c r="V106" s="9"/>
      <c r="W106" s="38"/>
    </row>
    <row r="107" spans="1:23" ht="33.75" customHeight="1" x14ac:dyDescent="0.25">
      <c r="A107" s="25" t="s">
        <v>123</v>
      </c>
      <c r="B107" s="26" t="s">
        <v>124</v>
      </c>
      <c r="C107" s="27" t="s">
        <v>30</v>
      </c>
      <c r="D107" s="32">
        <f>D108+D109</f>
        <v>0</v>
      </c>
      <c r="E107" s="32">
        <f t="shared" ref="E107:Q107" si="43">E108+E109</f>
        <v>0</v>
      </c>
      <c r="F107" s="32">
        <f t="shared" si="43"/>
        <v>0</v>
      </c>
      <c r="G107" s="32">
        <f t="shared" si="43"/>
        <v>0</v>
      </c>
      <c r="H107" s="32">
        <f t="shared" si="43"/>
        <v>0</v>
      </c>
      <c r="I107" s="32">
        <f t="shared" si="43"/>
        <v>0</v>
      </c>
      <c r="J107" s="32">
        <f t="shared" si="43"/>
        <v>0</v>
      </c>
      <c r="K107" s="32">
        <f t="shared" si="43"/>
        <v>0</v>
      </c>
      <c r="L107" s="32">
        <f t="shared" si="43"/>
        <v>0</v>
      </c>
      <c r="M107" s="32">
        <f t="shared" si="43"/>
        <v>0</v>
      </c>
      <c r="N107" s="32">
        <f t="shared" si="43"/>
        <v>0</v>
      </c>
      <c r="O107" s="32">
        <f t="shared" si="43"/>
        <v>0</v>
      </c>
      <c r="P107" s="32">
        <f t="shared" si="43"/>
        <v>0</v>
      </c>
      <c r="Q107" s="32">
        <f t="shared" si="43"/>
        <v>0</v>
      </c>
      <c r="R107" s="29">
        <f t="shared" si="35"/>
        <v>0</v>
      </c>
      <c r="S107" s="30" t="str">
        <f t="shared" si="36"/>
        <v>-</v>
      </c>
      <c r="T107" s="24" t="s">
        <v>31</v>
      </c>
      <c r="U107" s="9"/>
      <c r="V107" s="9"/>
      <c r="W107" s="38"/>
    </row>
    <row r="108" spans="1:23" ht="33.75" customHeight="1" x14ac:dyDescent="0.25">
      <c r="A108" s="25" t="s">
        <v>125</v>
      </c>
      <c r="B108" s="26" t="s">
        <v>126</v>
      </c>
      <c r="C108" s="27" t="s">
        <v>30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29">
        <f t="shared" si="35"/>
        <v>0</v>
      </c>
      <c r="S108" s="30" t="str">
        <f t="shared" si="36"/>
        <v>-</v>
      </c>
      <c r="T108" s="24" t="s">
        <v>31</v>
      </c>
      <c r="U108" s="9"/>
      <c r="V108" s="9"/>
      <c r="W108" s="38"/>
    </row>
    <row r="109" spans="1:23" ht="33.75" customHeight="1" x14ac:dyDescent="0.25">
      <c r="A109" s="25" t="s">
        <v>127</v>
      </c>
      <c r="B109" s="26" t="s">
        <v>128</v>
      </c>
      <c r="C109" s="27" t="s">
        <v>30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29">
        <f t="shared" si="35"/>
        <v>0</v>
      </c>
      <c r="S109" s="30" t="str">
        <f t="shared" si="36"/>
        <v>-</v>
      </c>
      <c r="T109" s="24" t="s">
        <v>31</v>
      </c>
      <c r="U109" s="9"/>
      <c r="V109" s="9"/>
      <c r="W109" s="38"/>
    </row>
    <row r="110" spans="1:23" ht="33.75" customHeight="1" x14ac:dyDescent="0.25">
      <c r="A110" s="25" t="s">
        <v>129</v>
      </c>
      <c r="B110" s="26" t="s">
        <v>130</v>
      </c>
      <c r="C110" s="27" t="s">
        <v>30</v>
      </c>
      <c r="D110" s="32">
        <f>SUM(D111:D126)</f>
        <v>2623.3627019082364</v>
      </c>
      <c r="E110" s="32">
        <f t="shared" ref="E110:Q110" si="44">SUM(E111:E126)</f>
        <v>1351.45176812</v>
      </c>
      <c r="F110" s="32">
        <f t="shared" si="44"/>
        <v>1271.9109337882362</v>
      </c>
      <c r="G110" s="32">
        <f t="shared" si="44"/>
        <v>482.40823895</v>
      </c>
      <c r="H110" s="32">
        <f t="shared" si="44"/>
        <v>489.37576225250007</v>
      </c>
      <c r="I110" s="32">
        <f t="shared" si="44"/>
        <v>2.9343118244999999</v>
      </c>
      <c r="J110" s="32">
        <f t="shared" si="44"/>
        <v>2.7945826899999999</v>
      </c>
      <c r="K110" s="32">
        <f t="shared" si="44"/>
        <v>77.767732436499998</v>
      </c>
      <c r="L110" s="32">
        <f t="shared" si="44"/>
        <v>77.283935950000014</v>
      </c>
      <c r="M110" s="32">
        <f t="shared" si="44"/>
        <v>5.308320234</v>
      </c>
      <c r="N110" s="32">
        <f t="shared" si="44"/>
        <v>5.0555430800000005</v>
      </c>
      <c r="O110" s="32">
        <f t="shared" si="44"/>
        <v>396.39787445500002</v>
      </c>
      <c r="P110" s="32">
        <f t="shared" si="44"/>
        <v>404.24170053250009</v>
      </c>
      <c r="Q110" s="32">
        <f t="shared" si="44"/>
        <v>782.53517153573603</v>
      </c>
      <c r="R110" s="29">
        <f t="shared" si="35"/>
        <v>6.9675233025000693</v>
      </c>
      <c r="S110" s="30">
        <f t="shared" si="36"/>
        <v>1.444320958876125E-2</v>
      </c>
      <c r="T110" s="24" t="s">
        <v>31</v>
      </c>
      <c r="U110" s="9"/>
      <c r="V110" s="9"/>
      <c r="W110" s="38"/>
    </row>
    <row r="111" spans="1:23" ht="33.75" customHeight="1" x14ac:dyDescent="0.25">
      <c r="A111" s="33" t="str">
        <f>'[4]Формат ИПР'!A99</f>
        <v>1.1.4</v>
      </c>
      <c r="B111" s="34" t="str">
        <f>'[4]Формат ИПР'!B99</f>
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</c>
      <c r="C111" s="33" t="str">
        <f>'[4]Формат ИПР'!C99</f>
        <v>L_Che365_20</v>
      </c>
      <c r="D111" s="35">
        <f>'[4]Формат ИПР'!Q99</f>
        <v>34.765474009999991</v>
      </c>
      <c r="E111" s="35">
        <f>'[4]Формат ИПР'!V99</f>
        <v>33.349712199999999</v>
      </c>
      <c r="F111" s="36">
        <f>'[4]Формат ИПР'!W99</f>
        <v>1.4157618099999922</v>
      </c>
      <c r="G111" s="83">
        <f>IF('[4]Формат ИПР'!X99="нд","нд",(I111+K111+M111+O111))</f>
        <v>1.41576180999999</v>
      </c>
      <c r="H111" s="36">
        <f t="shared" ref="H111:H126" si="45">J111+L111+N111+P111</f>
        <v>1.41576181</v>
      </c>
      <c r="I111" s="36">
        <f>'[4]Формат ИПР'!AA99</f>
        <v>0</v>
      </c>
      <c r="J111" s="36">
        <f>'[4]Формат ИПР'!AB99</f>
        <v>0</v>
      </c>
      <c r="K111" s="36">
        <f>'[4]Формат ИПР'!AC99</f>
        <v>1.41576180999999</v>
      </c>
      <c r="L111" s="36">
        <f>'[4]Формат ИПР'!AD99</f>
        <v>1.41576181</v>
      </c>
      <c r="M111" s="36">
        <f>'[4]Формат ИПР'!AE99</f>
        <v>0</v>
      </c>
      <c r="N111" s="36">
        <f>'[4]Формат ИПР'!AF99</f>
        <v>0</v>
      </c>
      <c r="O111" s="36">
        <f>'[4]Формат ИПР'!AG99</f>
        <v>0</v>
      </c>
      <c r="P111" s="36">
        <f>'[4]Формат ИПР'!AH99</f>
        <v>0</v>
      </c>
      <c r="Q111" s="83">
        <f t="shared" ref="Q111:Q126" si="46">F111-H111</f>
        <v>-7.7715611723760958E-15</v>
      </c>
      <c r="R111" s="29">
        <f t="shared" si="35"/>
        <v>9.9920072216264089E-15</v>
      </c>
      <c r="S111" s="30">
        <f t="shared" si="36"/>
        <v>7.0576894722329597E-15</v>
      </c>
      <c r="T111" s="24" t="str">
        <f>'[4]Формат ИПР'!AL99</f>
        <v>нд</v>
      </c>
      <c r="U111" s="9"/>
      <c r="V111" s="9"/>
      <c r="W111" s="38"/>
    </row>
    <row r="112" spans="1:23" ht="33.75" customHeight="1" x14ac:dyDescent="0.25">
      <c r="A112" s="33" t="str">
        <f>'[4]Формат ИПР'!A100</f>
        <v>1.1.4</v>
      </c>
      <c r="B112" s="34" t="str">
        <f>'[4]Формат ИПР'!B100</f>
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</c>
      <c r="C112" s="33" t="str">
        <f>'[4]Формат ИПР'!C100</f>
        <v>L_Che366_20</v>
      </c>
      <c r="D112" s="35">
        <f>'[4]Формат ИПР'!Q100</f>
        <v>173.438327964</v>
      </c>
      <c r="E112" s="35">
        <f>'[4]Формат ИПР'!V100</f>
        <v>171.72745076400003</v>
      </c>
      <c r="F112" s="36">
        <f>'[4]Формат ИПР'!W100</f>
        <v>1.7108771999999703</v>
      </c>
      <c r="G112" s="83">
        <f>IF('[4]Формат ИПР'!X100="нд","нд",(I112+K112+M112+O112))</f>
        <v>1.7108771999999954</v>
      </c>
      <c r="H112" s="36">
        <f t="shared" si="45"/>
        <v>1.7108772000000001</v>
      </c>
      <c r="I112" s="36">
        <f>'[4]Формат ИПР'!AA100</f>
        <v>0</v>
      </c>
      <c r="J112" s="36">
        <f>'[4]Формат ИПР'!AB100</f>
        <v>0</v>
      </c>
      <c r="K112" s="36">
        <f>'[4]Формат ИПР'!AC100</f>
        <v>1.7108771999999954</v>
      </c>
      <c r="L112" s="36">
        <f>'[4]Формат ИПР'!AD100</f>
        <v>1.7108772000000001</v>
      </c>
      <c r="M112" s="36">
        <f>'[4]Формат ИПР'!AE100</f>
        <v>0</v>
      </c>
      <c r="N112" s="36">
        <f>'[4]Формат ИПР'!AF100</f>
        <v>0</v>
      </c>
      <c r="O112" s="36">
        <f>'[4]Формат ИПР'!AG100</f>
        <v>0</v>
      </c>
      <c r="P112" s="36">
        <f>'[4]Формат ИПР'!AH100</f>
        <v>0</v>
      </c>
      <c r="Q112" s="83">
        <f t="shared" si="46"/>
        <v>-2.9753977059954195E-14</v>
      </c>
      <c r="R112" s="29">
        <f t="shared" si="35"/>
        <v>4.6629367034256575E-15</v>
      </c>
      <c r="S112" s="30">
        <f t="shared" si="36"/>
        <v>2.7254654532924219E-15</v>
      </c>
      <c r="T112" s="24" t="str">
        <f>'[4]Формат ИПР'!AL100</f>
        <v>нд</v>
      </c>
      <c r="U112" s="9"/>
      <c r="V112" s="9"/>
      <c r="W112" s="38"/>
    </row>
    <row r="113" spans="1:23" ht="33.75" customHeight="1" x14ac:dyDescent="0.25">
      <c r="A113" s="33" t="str">
        <f>'[4]Формат ИПР'!A101</f>
        <v>1.1.4</v>
      </c>
      <c r="B113" s="34" t="str">
        <f>'[4]Формат ИПР'!B101</f>
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</c>
      <c r="C113" s="33" t="str">
        <f>'[4]Формат ИПР'!C101</f>
        <v>L_Che367</v>
      </c>
      <c r="D113" s="35">
        <f>'[4]Формат ИПР'!Q101</f>
        <v>133.23872162599199</v>
      </c>
      <c r="E113" s="35">
        <f>'[4]Формат ИПР'!V101</f>
        <v>65.706603471999998</v>
      </c>
      <c r="F113" s="36">
        <f>'[4]Формат ИПР'!W101</f>
        <v>67.532118153991988</v>
      </c>
      <c r="G113" s="83">
        <f>IF('[4]Формат ИПР'!X101="нд","нд",(I113+K113+M113+O113))</f>
        <v>50.791746629999999</v>
      </c>
      <c r="H113" s="36">
        <f t="shared" si="45"/>
        <v>50.791746630999988</v>
      </c>
      <c r="I113" s="36">
        <f>'[4]Формат ИПР'!AA101</f>
        <v>1.4522199929999999</v>
      </c>
      <c r="J113" s="36">
        <f>'[4]Формат ИПР'!AB101</f>
        <v>1.3830666599999999</v>
      </c>
      <c r="K113" s="36">
        <f>'[4]Формат ИПР'!AC101</f>
        <v>3.6281153999999996E-2</v>
      </c>
      <c r="L113" s="36">
        <f>'[4]Формат ИПР'!AD101</f>
        <v>3.4553479999999998E-2</v>
      </c>
      <c r="M113" s="36">
        <f>'[4]Формат ИПР'!AE101</f>
        <v>0</v>
      </c>
      <c r="N113" s="36">
        <f>'[4]Формат ИПР'!AF101</f>
        <v>0</v>
      </c>
      <c r="O113" s="36">
        <f>'[4]Формат ИПР'!AG101</f>
        <v>49.303245482999998</v>
      </c>
      <c r="P113" s="36">
        <f>'[4]Формат ИПР'!AH101</f>
        <v>49.374126490999991</v>
      </c>
      <c r="Q113" s="83">
        <f t="shared" si="46"/>
        <v>16.740371522992</v>
      </c>
      <c r="R113" s="29">
        <f t="shared" si="35"/>
        <v>9.999894245993346E-10</v>
      </c>
      <c r="S113" s="30">
        <f t="shared" si="36"/>
        <v>1.96880298660313E-11</v>
      </c>
      <c r="T113" s="24" t="str">
        <f>'[4]Формат ИПР'!AL101</f>
        <v>нд</v>
      </c>
      <c r="U113" s="9"/>
      <c r="V113" s="9"/>
      <c r="W113" s="38"/>
    </row>
    <row r="114" spans="1:23" ht="33.75" customHeight="1" x14ac:dyDescent="0.25">
      <c r="A114" s="33" t="str">
        <f>'[4]Формат ИПР'!A102</f>
        <v>1.1.4</v>
      </c>
      <c r="B114" s="34" t="str">
        <f>'[4]Формат ИПР'!B102</f>
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</c>
      <c r="C114" s="33" t="str">
        <f>'[4]Формат ИПР'!C102</f>
        <v>L_Che368</v>
      </c>
      <c r="D114" s="35">
        <f>'[4]Формат ИПР'!Q102</f>
        <v>90.011808841524001</v>
      </c>
      <c r="E114" s="35">
        <f>'[4]Формат ИПР'!V102</f>
        <v>16.163557615999999</v>
      </c>
      <c r="F114" s="36">
        <f>'[4]Формат ИПР'!W102</f>
        <v>73.848251225523995</v>
      </c>
      <c r="G114" s="83">
        <f>IF('[4]Формат ИПР'!X102="нд","нд",(I114+K114+M114+O114))</f>
        <v>30.640166430000001</v>
      </c>
      <c r="H114" s="36">
        <f t="shared" si="45"/>
        <v>30.640166428500002</v>
      </c>
      <c r="I114" s="36">
        <f>'[4]Формат ИПР'!AA102</f>
        <v>0</v>
      </c>
      <c r="J114" s="36">
        <f>'[4]Формат ИПР'!AB102</f>
        <v>0</v>
      </c>
      <c r="K114" s="36">
        <f>'[4]Формат ИПР'!AC102</f>
        <v>0</v>
      </c>
      <c r="L114" s="36">
        <f>'[4]Формат ИПР'!AD102</f>
        <v>0</v>
      </c>
      <c r="M114" s="36">
        <f>'[4]Формат ИПР'!AE102</f>
        <v>0</v>
      </c>
      <c r="N114" s="36">
        <f>'[4]Формат ИПР'!AF102</f>
        <v>0</v>
      </c>
      <c r="O114" s="36">
        <f>'[4]Формат ИПР'!AG102</f>
        <v>30.640166430000001</v>
      </c>
      <c r="P114" s="36">
        <f>'[4]Формат ИПР'!AH102</f>
        <v>30.640166428500002</v>
      </c>
      <c r="Q114" s="83">
        <f t="shared" si="46"/>
        <v>43.208084797023993</v>
      </c>
      <c r="R114" s="29">
        <f t="shared" si="35"/>
        <v>-1.4999983477537171E-9</v>
      </c>
      <c r="S114" s="30">
        <f t="shared" si="36"/>
        <v>-4.8955293737734343E-11</v>
      </c>
      <c r="T114" s="24" t="str">
        <f>'[4]Формат ИПР'!AL102</f>
        <v>нд</v>
      </c>
      <c r="U114" s="9"/>
      <c r="V114" s="9"/>
      <c r="W114" s="38"/>
    </row>
    <row r="115" spans="1:23" ht="33.75" customHeight="1" x14ac:dyDescent="0.25">
      <c r="A115" s="33" t="str">
        <f>'[4]Формат ИПР'!A103</f>
        <v>1.1.4</v>
      </c>
      <c r="B115" s="34" t="str">
        <f>'[4]Формат ИПР'!B103</f>
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</c>
      <c r="C115" s="33" t="str">
        <f>'[4]Формат ИПР'!C103</f>
        <v>L_Che369</v>
      </c>
      <c r="D115" s="35">
        <f>'[4]Формат ИПР'!Q103</f>
        <v>444.95027142867605</v>
      </c>
      <c r="E115" s="35">
        <f>'[4]Формат ИПР'!V103</f>
        <v>171.49869650399998</v>
      </c>
      <c r="F115" s="36">
        <f>'[4]Формат ИПР'!W103</f>
        <v>273.45157492467604</v>
      </c>
      <c r="G115" s="83">
        <f>IF('[4]Формат ИПР'!X103="нд","нд",(I115+K115+M115+O115))</f>
        <v>70</v>
      </c>
      <c r="H115" s="36">
        <f t="shared" si="45"/>
        <v>69.516383790000006</v>
      </c>
      <c r="I115" s="36">
        <f>'[4]Формат ИПР'!AA103</f>
        <v>0</v>
      </c>
      <c r="J115" s="36">
        <f>'[4]Формат ИПР'!AB103</f>
        <v>0</v>
      </c>
      <c r="K115" s="36">
        <f>'[4]Формат ИПР'!AC103</f>
        <v>0</v>
      </c>
      <c r="L115" s="36">
        <f>'[4]Формат ИПР'!AD103</f>
        <v>0</v>
      </c>
      <c r="M115" s="36">
        <f>'[4]Формат ИПР'!AE103</f>
        <v>0</v>
      </c>
      <c r="N115" s="36">
        <f>'[4]Формат ИПР'!AF103</f>
        <v>0</v>
      </c>
      <c r="O115" s="36">
        <f>'[4]Формат ИПР'!AG103</f>
        <v>70</v>
      </c>
      <c r="P115" s="36">
        <f>'[4]Формат ИПР'!AH103</f>
        <v>69.516383790000006</v>
      </c>
      <c r="Q115" s="83">
        <f t="shared" si="46"/>
        <v>203.93519113467602</v>
      </c>
      <c r="R115" s="29">
        <f t="shared" si="35"/>
        <v>-0.48361620999999388</v>
      </c>
      <c r="S115" s="30">
        <f t="shared" si="36"/>
        <v>-6.9088029999999122E-3</v>
      </c>
      <c r="T115" s="24" t="str">
        <f>'[4]Формат ИПР'!AL103</f>
        <v>нд</v>
      </c>
      <c r="U115" s="9"/>
      <c r="V115" s="9"/>
      <c r="W115" s="38"/>
    </row>
    <row r="116" spans="1:23" ht="33.75" customHeight="1" x14ac:dyDescent="0.25">
      <c r="A116" s="33" t="str">
        <f>'[4]Формат ИПР'!A104</f>
        <v>1.1.4</v>
      </c>
      <c r="B116" s="34" t="str">
        <f>'[4]Формат ИПР'!B104</f>
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</c>
      <c r="C116" s="33" t="str">
        <f>'[4]Формат ИПР'!C104</f>
        <v>L_Che370</v>
      </c>
      <c r="D116" s="35">
        <f>'[4]Формат ИПР'!Q104</f>
        <v>409.16819011861202</v>
      </c>
      <c r="E116" s="35">
        <f>'[4]Формат ИПР'!V104</f>
        <v>118.65830739200001</v>
      </c>
      <c r="F116" s="36">
        <f>'[4]Формат ИПР'!W104</f>
        <v>290.50988272661198</v>
      </c>
      <c r="G116" s="83">
        <f>IF('[4]Формат ИПР'!X104="нд","нд",(I116+K116+M116+O116))</f>
        <v>58.786549039999997</v>
      </c>
      <c r="H116" s="36">
        <f t="shared" si="45"/>
        <v>61.982222420000006</v>
      </c>
      <c r="I116" s="36">
        <f>'[4]Формат ИПР'!AA104</f>
        <v>1.4820918315</v>
      </c>
      <c r="J116" s="36">
        <f>'[4]Формат ИПР'!AB104</f>
        <v>1.41151603</v>
      </c>
      <c r="K116" s="36">
        <f>'[4]Формат ИПР'!AC104</f>
        <v>5.5703970000000004E-3</v>
      </c>
      <c r="L116" s="36">
        <f>'[4]Формат ИПР'!AD104</f>
        <v>5.3051399999999999E-3</v>
      </c>
      <c r="M116" s="36">
        <f>'[4]Формат ИПР'!AE104</f>
        <v>1.5091625850000001</v>
      </c>
      <c r="N116" s="36">
        <f>'[4]Формат ИПР'!AF104</f>
        <v>1.4372977</v>
      </c>
      <c r="O116" s="36">
        <f>'[4]Формат ИПР'!AG104</f>
        <v>55.789724226499999</v>
      </c>
      <c r="P116" s="36">
        <f>'[4]Формат ИПР'!AH104</f>
        <v>59.128103550000006</v>
      </c>
      <c r="Q116" s="83">
        <f t="shared" si="46"/>
        <v>228.52766030661198</v>
      </c>
      <c r="R116" s="29">
        <f t="shared" si="35"/>
        <v>3.1956733800000094</v>
      </c>
      <c r="S116" s="30">
        <f t="shared" si="36"/>
        <v>5.4360622152281546E-2</v>
      </c>
      <c r="T116" s="37" t="str">
        <f>'[4]Формат ИПР'!AL104</f>
        <v>Погашение задолженности для реализации мероприятий в соответствии с  актуализированным Планом развития АО «Чеченэнерго», утвержденным решением Совета директоров ПАО «Россети» от 22.12.2021 (протокол от 29.12.2022 № 604).</v>
      </c>
      <c r="U116" s="9"/>
      <c r="V116" s="9"/>
      <c r="W116" s="38"/>
    </row>
    <row r="117" spans="1:23" ht="33.75" customHeight="1" x14ac:dyDescent="0.25">
      <c r="A117" s="33" t="str">
        <f>'[4]Формат ИПР'!A105</f>
        <v>1.1.4</v>
      </c>
      <c r="B117" s="34" t="str">
        <f>'[4]Формат ИПР'!B105</f>
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</c>
      <c r="C117" s="33" t="str">
        <f>'[4]Формат ИПР'!C105</f>
        <v>L_Che371</v>
      </c>
      <c r="D117" s="35">
        <f>'[4]Формат ИПР'!Q105</f>
        <v>102.87967455600003</v>
      </c>
      <c r="E117" s="35">
        <f>'[4]Формат ИПР'!V105</f>
        <v>98.544400745999994</v>
      </c>
      <c r="F117" s="36">
        <f>'[4]Формат ИПР'!W105</f>
        <v>4.3352738100000323</v>
      </c>
      <c r="G117" s="83">
        <f>IF('[4]Формат ИПР'!X105="нд","нд",(I117+K117+M117+O117))</f>
        <v>4.3352738100000181</v>
      </c>
      <c r="H117" s="36">
        <f t="shared" si="45"/>
        <v>4.3352738100000101</v>
      </c>
      <c r="I117" s="36">
        <f>'[4]Формат ИПР'!AA105</f>
        <v>0</v>
      </c>
      <c r="J117" s="36">
        <f>'[4]Формат ИПР'!AB105</f>
        <v>0</v>
      </c>
      <c r="K117" s="36">
        <f>'[4]Формат ИПР'!AC105</f>
        <v>4.3352738100000181</v>
      </c>
      <c r="L117" s="36">
        <f>'[4]Формат ИПР'!AD105</f>
        <v>4.3352738100000101</v>
      </c>
      <c r="M117" s="36">
        <f>'[4]Формат ИПР'!AE105</f>
        <v>0</v>
      </c>
      <c r="N117" s="36">
        <f>'[4]Формат ИПР'!AF105</f>
        <v>0</v>
      </c>
      <c r="O117" s="36">
        <f>'[4]Формат ИПР'!AG105</f>
        <v>0</v>
      </c>
      <c r="P117" s="36">
        <f>'[4]Формат ИПР'!AH105</f>
        <v>0</v>
      </c>
      <c r="Q117" s="83">
        <f t="shared" si="46"/>
        <v>2.2204460492503131E-14</v>
      </c>
      <c r="R117" s="29">
        <f t="shared" si="35"/>
        <v>-7.9936057773011271E-15</v>
      </c>
      <c r="S117" s="30">
        <f t="shared" si="36"/>
        <v>-1.8438525748621845E-15</v>
      </c>
      <c r="T117" s="24" t="str">
        <f>'[4]Формат ИПР'!AL105</f>
        <v>нд</v>
      </c>
      <c r="U117" s="9"/>
      <c r="V117" s="9"/>
      <c r="W117" s="38"/>
    </row>
    <row r="118" spans="1:23" ht="33.75" customHeight="1" x14ac:dyDescent="0.25">
      <c r="A118" s="33" t="str">
        <f>'[4]Формат ИПР'!A106</f>
        <v>1.1.4</v>
      </c>
      <c r="B118" s="34" t="str">
        <f>'[4]Формат ИПР'!B106</f>
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</c>
      <c r="C118" s="33" t="str">
        <f>'[4]Формат ИПР'!C106</f>
        <v>L_Che372</v>
      </c>
      <c r="D118" s="35">
        <f>'[4]Формат ИПР'!Q106</f>
        <v>89.062934511468001</v>
      </c>
      <c r="E118" s="35">
        <f>'[4]Формат ИПР'!V106</f>
        <v>22.638706653999996</v>
      </c>
      <c r="F118" s="36">
        <f>'[4]Формат ИПР'!W106</f>
        <v>66.424227857467997</v>
      </c>
      <c r="G118" s="83">
        <f>IF('[4]Формат ИПР'!X106="нд","нд",(I118+K118+M118+O118))</f>
        <v>26.120160649999999</v>
      </c>
      <c r="H118" s="36">
        <f t="shared" si="45"/>
        <v>27.048786190000001</v>
      </c>
      <c r="I118" s="36">
        <f>'[4]Формат ИПР'!AA106</f>
        <v>0</v>
      </c>
      <c r="J118" s="36">
        <f>'[4]Формат ИПР'!AB106</f>
        <v>0</v>
      </c>
      <c r="K118" s="36">
        <f>'[4]Формат ИПР'!AC106</f>
        <v>1.4964018615000001</v>
      </c>
      <c r="L118" s="36">
        <f>'[4]Формат ИПР'!AD106</f>
        <v>1.4251446300000001</v>
      </c>
      <c r="M118" s="36">
        <f>'[4]Формат ИПР'!AE106</f>
        <v>0</v>
      </c>
      <c r="N118" s="36">
        <f>'[4]Формат ИПР'!AF106</f>
        <v>0</v>
      </c>
      <c r="O118" s="36">
        <f>'[4]Формат ИПР'!AG106</f>
        <v>24.623758788499998</v>
      </c>
      <c r="P118" s="36">
        <f>'[4]Формат ИПР'!AH106</f>
        <v>25.623641559999999</v>
      </c>
      <c r="Q118" s="83">
        <f t="shared" si="46"/>
        <v>39.375441667467996</v>
      </c>
      <c r="R118" s="29">
        <f t="shared" si="35"/>
        <v>0.9286255400000023</v>
      </c>
      <c r="S118" s="30">
        <f t="shared" si="36"/>
        <v>3.555206081781899E-2</v>
      </c>
      <c r="T118" s="24" t="str">
        <f>'[4]Формат ИПР'!AL106</f>
        <v>нд</v>
      </c>
      <c r="U118" s="9"/>
      <c r="V118" s="9"/>
      <c r="W118" s="38"/>
    </row>
    <row r="119" spans="1:23" ht="33.75" customHeight="1" x14ac:dyDescent="0.25">
      <c r="A119" s="33" t="str">
        <f>'[4]Формат ИПР'!A107</f>
        <v>1.1.4</v>
      </c>
      <c r="B119" s="34" t="str">
        <f>'[4]Формат ИПР'!B107</f>
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</c>
      <c r="C119" s="33" t="str">
        <f>'[4]Формат ИПР'!C107</f>
        <v>L_Che373</v>
      </c>
      <c r="D119" s="35">
        <f>'[4]Формат ИПР'!Q107</f>
        <v>206.951455507476</v>
      </c>
      <c r="E119" s="35">
        <f>'[4]Формат ИПР'!V107</f>
        <v>100.293595614</v>
      </c>
      <c r="F119" s="36">
        <f>'[4]Формат ИПР'!W107</f>
        <v>106.657859893476</v>
      </c>
      <c r="G119" s="83">
        <f>IF('[4]Формат ИПР'!X107="нд","нд",(I119+K119+M119+O119))</f>
        <v>35.782998569999997</v>
      </c>
      <c r="H119" s="36">
        <f t="shared" si="45"/>
        <v>35.780628310000004</v>
      </c>
      <c r="I119" s="36">
        <f>'[4]Формат ИПР'!AA107</f>
        <v>0</v>
      </c>
      <c r="J119" s="36">
        <f>'[4]Формат ИПР'!AB107</f>
        <v>0</v>
      </c>
      <c r="K119" s="36">
        <f>'[4]Формат ИПР'!AC107</f>
        <v>1.6675805999999998E-2</v>
      </c>
      <c r="L119" s="36">
        <f>'[4]Формат ИПР'!AD107</f>
        <v>1.5881719999999998E-2</v>
      </c>
      <c r="M119" s="36">
        <f>'[4]Формат ИПР'!AE107</f>
        <v>0</v>
      </c>
      <c r="N119" s="36">
        <f>'[4]Формат ИПР'!AF107</f>
        <v>0</v>
      </c>
      <c r="O119" s="36">
        <f>'[4]Формат ИПР'!AG107</f>
        <v>35.766322763999995</v>
      </c>
      <c r="P119" s="36">
        <f>'[4]Формат ИПР'!AH107</f>
        <v>35.764746590000001</v>
      </c>
      <c r="Q119" s="83">
        <f t="shared" si="46"/>
        <v>70.877231583476004</v>
      </c>
      <c r="R119" s="29">
        <f t="shared" si="35"/>
        <v>-2.3702599999921858E-3</v>
      </c>
      <c r="S119" s="30">
        <f t="shared" si="36"/>
        <v>-6.6239837205241413E-5</v>
      </c>
      <c r="T119" s="24" t="str">
        <f>'[4]Формат ИПР'!AL107</f>
        <v>нд</v>
      </c>
      <c r="U119" s="9"/>
      <c r="V119" s="9"/>
      <c r="W119" s="38"/>
    </row>
    <row r="120" spans="1:23" ht="33.75" customHeight="1" x14ac:dyDescent="0.25">
      <c r="A120" s="33" t="str">
        <f>'[4]Формат ИПР'!A108</f>
        <v>1.1.4</v>
      </c>
      <c r="B120" s="34" t="str">
        <f>'[4]Формат ИПР'!B108</f>
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</c>
      <c r="C120" s="33" t="str">
        <f>'[4]Формат ИПР'!C108</f>
        <v>L_Che374</v>
      </c>
      <c r="D120" s="35">
        <f>'[4]Формат ИПР'!Q108</f>
        <v>146.08238089</v>
      </c>
      <c r="E120" s="35">
        <f>'[4]Формат ИПР'!V108</f>
        <v>129.02924846000002</v>
      </c>
      <c r="F120" s="36">
        <f>'[4]Формат ИПР'!W108</f>
        <v>17.053132429999977</v>
      </c>
      <c r="G120" s="83">
        <f>IF('[4]Формат ИПР'!X108="нд","нд",(I120+K120+M120+O120))</f>
        <v>17.053132429999994</v>
      </c>
      <c r="H120" s="36">
        <f t="shared" si="45"/>
        <v>17.053132430000002</v>
      </c>
      <c r="I120" s="36">
        <f>'[4]Формат ИПР'!AA108</f>
        <v>0</v>
      </c>
      <c r="J120" s="36">
        <f>'[4]Формат ИПР'!AB108</f>
        <v>0</v>
      </c>
      <c r="K120" s="36">
        <f>'[4]Формат ИПР'!AC108</f>
        <v>17.053132429999994</v>
      </c>
      <c r="L120" s="36">
        <f>'[4]Формат ИПР'!AD108</f>
        <v>17.053132430000002</v>
      </c>
      <c r="M120" s="36">
        <f>'[4]Формат ИПР'!AE108</f>
        <v>0</v>
      </c>
      <c r="N120" s="36">
        <f>'[4]Формат ИПР'!AF108</f>
        <v>0</v>
      </c>
      <c r="O120" s="36">
        <f>'[4]Формат ИПР'!AG108</f>
        <v>0</v>
      </c>
      <c r="P120" s="36">
        <f>'[4]Формат ИПР'!AH108</f>
        <v>0</v>
      </c>
      <c r="Q120" s="83">
        <f t="shared" si="46"/>
        <v>0</v>
      </c>
      <c r="R120" s="29">
        <f t="shared" si="35"/>
        <v>7.1054273576010019E-15</v>
      </c>
      <c r="S120" s="30">
        <f t="shared" si="36"/>
        <v>4.1666405786546773E-16</v>
      </c>
      <c r="T120" s="24" t="str">
        <f>'[4]Формат ИПР'!AL108</f>
        <v>нд</v>
      </c>
      <c r="U120" s="9"/>
      <c r="V120" s="9"/>
      <c r="W120" s="38"/>
    </row>
    <row r="121" spans="1:23" ht="33.75" customHeight="1" x14ac:dyDescent="0.25">
      <c r="A121" s="33" t="str">
        <f>'[4]Формат ИПР'!A109</f>
        <v>1.1.4</v>
      </c>
      <c r="B121" s="34" t="str">
        <f>'[4]Формат ИПР'!B109</f>
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</c>
      <c r="C121" s="33" t="str">
        <f>'[4]Формат ИПР'!C109</f>
        <v>L_Che375</v>
      </c>
      <c r="D121" s="35">
        <f>'[4]Формат ИПР'!Q109</f>
        <v>106.859879634</v>
      </c>
      <c r="E121" s="35">
        <f>'[4]Формат ИПР'!V109</f>
        <v>78.240667193999997</v>
      </c>
      <c r="F121" s="36">
        <f>'[4]Формат ИПР'!W109</f>
        <v>28.619212439999998</v>
      </c>
      <c r="G121" s="83">
        <f>IF('[4]Формат ИПР'!X109="нд","нд",(I121+K121+M121+O121))</f>
        <v>28.619212440000002</v>
      </c>
      <c r="H121" s="36">
        <f t="shared" si="45"/>
        <v>28.619212439999998</v>
      </c>
      <c r="I121" s="36">
        <f>'[4]Формат ИПР'!AA109</f>
        <v>0</v>
      </c>
      <c r="J121" s="36">
        <f>'[4]Формат ИПР'!AB109</f>
        <v>0</v>
      </c>
      <c r="K121" s="36">
        <f>'[4]Формат ИПР'!AC109</f>
        <v>28.619212440000002</v>
      </c>
      <c r="L121" s="36">
        <f>'[4]Формат ИПР'!AD109</f>
        <v>28.619212439999998</v>
      </c>
      <c r="M121" s="36">
        <f>'[4]Формат ИПР'!AE109</f>
        <v>0</v>
      </c>
      <c r="N121" s="36">
        <f>'[4]Формат ИПР'!AF109</f>
        <v>0</v>
      </c>
      <c r="O121" s="36">
        <f>'[4]Формат ИПР'!AG109</f>
        <v>0</v>
      </c>
      <c r="P121" s="36">
        <f>'[4]Формат ИПР'!AH109</f>
        <v>0</v>
      </c>
      <c r="Q121" s="83">
        <f t="shared" si="46"/>
        <v>0</v>
      </c>
      <c r="R121" s="29">
        <f t="shared" si="35"/>
        <v>-3.5527136788005009E-15</v>
      </c>
      <c r="S121" s="30">
        <f t="shared" si="36"/>
        <v>-1.241373670309322E-16</v>
      </c>
      <c r="T121" s="24" t="str">
        <f>'[4]Формат ИПР'!AL109</f>
        <v>нд</v>
      </c>
      <c r="U121" s="9"/>
      <c r="V121" s="9"/>
      <c r="W121" s="38"/>
    </row>
    <row r="122" spans="1:23" ht="33.75" customHeight="1" x14ac:dyDescent="0.25">
      <c r="A122" s="33" t="str">
        <f>'[4]Формат ИПР'!A110</f>
        <v>1.1.4</v>
      </c>
      <c r="B122" s="34" t="str">
        <f>'[4]Формат ИПР'!B110</f>
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</c>
      <c r="C122" s="33" t="str">
        <f>'[4]Формат ИПР'!C110</f>
        <v>L_Che376</v>
      </c>
      <c r="D122" s="35">
        <f>'[4]Формат ИПР'!Q110</f>
        <v>153.42590341361998</v>
      </c>
      <c r="E122" s="35">
        <f>'[4]Формат ИПР'!V110</f>
        <v>60.872930076000003</v>
      </c>
      <c r="F122" s="36">
        <f>'[4]Формат ИПР'!W110</f>
        <v>92.552973337619974</v>
      </c>
      <c r="G122" s="83">
        <f>IF('[4]Формат ИПР'!X110="нд","нд",(I122+K122+M122+O122))</f>
        <v>50.060722479999995</v>
      </c>
      <c r="H122" s="36">
        <f t="shared" si="45"/>
        <v>51.745918703000001</v>
      </c>
      <c r="I122" s="36">
        <f>'[4]Формат ИПР'!AA110</f>
        <v>0</v>
      </c>
      <c r="J122" s="36">
        <f>'[4]Формат ИПР'!AB110</f>
        <v>0</v>
      </c>
      <c r="K122" s="36">
        <f>'[4]Формат ИПР'!AC110</f>
        <v>0.13205935050000001</v>
      </c>
      <c r="L122" s="36">
        <f>'[4]Формат ИПР'!AD110</f>
        <v>0.12577081000000001</v>
      </c>
      <c r="M122" s="36">
        <f>'[4]Формат ИПР'!AE110</f>
        <v>0</v>
      </c>
      <c r="N122" s="36">
        <f>'[4]Формат ИПР'!AF110</f>
        <v>0</v>
      </c>
      <c r="O122" s="36">
        <f>'[4]Формат ИПР'!AG110</f>
        <v>49.928663129499995</v>
      </c>
      <c r="P122" s="36">
        <f>'[4]Формат ИПР'!AH110</f>
        <v>51.620147893000002</v>
      </c>
      <c r="Q122" s="83">
        <f t="shared" si="46"/>
        <v>40.807054634619973</v>
      </c>
      <c r="R122" s="29">
        <f t="shared" si="35"/>
        <v>1.6851962230000055</v>
      </c>
      <c r="S122" s="30">
        <f t="shared" si="36"/>
        <v>3.3663042391632814E-2</v>
      </c>
      <c r="T122" s="24" t="str">
        <f>'[4]Формат ИПР'!AL110</f>
        <v>нд</v>
      </c>
      <c r="U122" s="9"/>
      <c r="V122" s="9"/>
      <c r="W122" s="38"/>
    </row>
    <row r="123" spans="1:23" ht="33.75" customHeight="1" x14ac:dyDescent="0.25">
      <c r="A123" s="33" t="str">
        <f>'[4]Формат ИПР'!A111</f>
        <v>1.1.4</v>
      </c>
      <c r="B123" s="34" t="str">
        <f>'[4]Формат ИПР'!B111</f>
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</c>
      <c r="C123" s="33" t="str">
        <f>'[4]Формат ИПР'!C111</f>
        <v>L_Che377</v>
      </c>
      <c r="D123" s="35">
        <f>'[4]Формат ИПР'!Q111</f>
        <v>168.373308151776</v>
      </c>
      <c r="E123" s="35">
        <f>'[4]Формат ИПР'!V111</f>
        <v>82.795046017999994</v>
      </c>
      <c r="F123" s="36">
        <f>'[4]Формат ИПР'!W111</f>
        <v>85.578262133776008</v>
      </c>
      <c r="G123" s="83">
        <f>IF('[4]Формат ИПР'!X111="нд","нд",(I123+K123+M123+O123))</f>
        <v>55.793917690000001</v>
      </c>
      <c r="H123" s="36">
        <f t="shared" si="45"/>
        <v>57.437932320000002</v>
      </c>
      <c r="I123" s="36">
        <f>'[4]Формат ИПР'!AA111</f>
        <v>0</v>
      </c>
      <c r="J123" s="36">
        <f>'[4]Формат ИПР'!AB111</f>
        <v>0</v>
      </c>
      <c r="K123" s="36">
        <f>'[4]Формат ИПР'!AC111</f>
        <v>6.9011511765000009</v>
      </c>
      <c r="L123" s="36">
        <f>'[4]Формат ИПР'!AD111</f>
        <v>6.5725249300000002</v>
      </c>
      <c r="M123" s="36">
        <f>'[4]Формат ИПР'!AE111</f>
        <v>0</v>
      </c>
      <c r="N123" s="36">
        <f>'[4]Формат ИПР'!AF111</f>
        <v>0</v>
      </c>
      <c r="O123" s="36">
        <f>'[4]Формат ИПР'!AG111</f>
        <v>48.8927665135</v>
      </c>
      <c r="P123" s="36">
        <f>'[4]Формат ИПР'!AH111</f>
        <v>50.865407390000001</v>
      </c>
      <c r="Q123" s="83">
        <f t="shared" si="46"/>
        <v>28.140329813776006</v>
      </c>
      <c r="R123" s="29">
        <f t="shared" si="35"/>
        <v>1.6440146300000009</v>
      </c>
      <c r="S123" s="30">
        <f t="shared" si="36"/>
        <v>2.9465839612382323E-2</v>
      </c>
      <c r="T123" s="24" t="str">
        <f>'[4]Формат ИПР'!AL111</f>
        <v>нд</v>
      </c>
      <c r="U123" s="9"/>
      <c r="V123" s="9"/>
      <c r="W123" s="38"/>
    </row>
    <row r="124" spans="1:23" ht="33.75" customHeight="1" x14ac:dyDescent="0.25">
      <c r="A124" s="33" t="str">
        <f>'[4]Формат ИПР'!A112</f>
        <v>1.1.4</v>
      </c>
      <c r="B124" s="34" t="str">
        <f>'[4]Формат ИПР'!B112</f>
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</c>
      <c r="C124" s="33" t="str">
        <f>'[4]Формат ИПР'!C112</f>
        <v>L_Che378</v>
      </c>
      <c r="D124" s="35">
        <f>'[4]Формат ИПР'!Q112</f>
        <v>204.46566281732402</v>
      </c>
      <c r="E124" s="35">
        <f>'[4]Формат ИПР'!V112</f>
        <v>111.93702805200002</v>
      </c>
      <c r="F124" s="36">
        <f>'[4]Формат ИПР'!W112</f>
        <v>92.528634765324</v>
      </c>
      <c r="G124" s="83">
        <f>IF('[4]Формат ИПР'!X112="нд","нд",(I124+K124+M124+O124))</f>
        <v>24.52267359</v>
      </c>
      <c r="H124" s="36">
        <f t="shared" si="45"/>
        <v>24.522673589999997</v>
      </c>
      <c r="I124" s="36">
        <f>'[4]Формат ИПР'!AA112</f>
        <v>0</v>
      </c>
      <c r="J124" s="36">
        <f>'[4]Формат ИПР'!AB112</f>
        <v>0</v>
      </c>
      <c r="K124" s="36">
        <f>'[4]Формат ИПР'!AC112</f>
        <v>7.6382008500000001E-2</v>
      </c>
      <c r="L124" s="36">
        <f>'[4]Формат ИПР'!AD112</f>
        <v>7.274477E-2</v>
      </c>
      <c r="M124" s="36">
        <f>'[4]Формат ИПР'!AE112</f>
        <v>3.5280560490000004</v>
      </c>
      <c r="N124" s="36">
        <f>'[4]Формат ИПР'!AF112</f>
        <v>3.3600533800000001</v>
      </c>
      <c r="O124" s="36">
        <f>'[4]Формат ИПР'!AG112</f>
        <v>20.918235532499999</v>
      </c>
      <c r="P124" s="36">
        <f>'[4]Формат ИПР'!AH112</f>
        <v>21.089875439999997</v>
      </c>
      <c r="Q124" s="83">
        <f t="shared" si="46"/>
        <v>68.005961175324003</v>
      </c>
      <c r="R124" s="29">
        <f t="shared" si="35"/>
        <v>-3.5527136788005009E-15</v>
      </c>
      <c r="S124" s="30">
        <f t="shared" si="36"/>
        <v>-1.4487464695730598E-16</v>
      </c>
      <c r="T124" s="24" t="str">
        <f>'[4]Формат ИПР'!AL112</f>
        <v>нд</v>
      </c>
      <c r="U124" s="9"/>
      <c r="V124" s="9"/>
      <c r="W124" s="38"/>
    </row>
    <row r="125" spans="1:23" ht="33.75" customHeight="1" x14ac:dyDescent="0.25">
      <c r="A125" s="33" t="str">
        <f>'[4]Формат ИПР'!A113</f>
        <v>1.1.4</v>
      </c>
      <c r="B125" s="34" t="str">
        <f>'[4]Формат ИПР'!B113</f>
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</c>
      <c r="C125" s="33" t="str">
        <f>'[4]Формат ИПР'!C113</f>
        <v>L_Che379</v>
      </c>
      <c r="D125" s="35">
        <f>'[4]Формат ИПР'!Q113</f>
        <v>66.315085073768003</v>
      </c>
      <c r="E125" s="35">
        <f>'[4]Формат ИПР'!V113</f>
        <v>11.095942523999998</v>
      </c>
      <c r="F125" s="36">
        <f>'[4]Формат ИПР'!W113</f>
        <v>55.219142549768009</v>
      </c>
      <c r="G125" s="83">
        <f>IF('[4]Формат ИПР'!X113="нд","нд",(I125+K125+M125+O125))</f>
        <v>12.30129765</v>
      </c>
      <c r="H125" s="36">
        <f t="shared" si="45"/>
        <v>12.30129765</v>
      </c>
      <c r="I125" s="36">
        <f>'[4]Формат ИПР'!AA113</f>
        <v>0</v>
      </c>
      <c r="J125" s="36">
        <f>'[4]Формат ИПР'!AB113</f>
        <v>0</v>
      </c>
      <c r="K125" s="36">
        <f>'[4]Формат ИПР'!AC113</f>
        <v>1.4952044625000001</v>
      </c>
      <c r="L125" s="36">
        <f>'[4]Формат ИПР'!AD113</f>
        <v>1.4240042500000001</v>
      </c>
      <c r="M125" s="36">
        <f>'[4]Формат ИПР'!AE113</f>
        <v>0.27110160000000005</v>
      </c>
      <c r="N125" s="36">
        <f>'[4]Формат ИПР'!AF113</f>
        <v>0.25819200000000003</v>
      </c>
      <c r="O125" s="36">
        <f>'[4]Формат ИПР'!AG113</f>
        <v>10.5349915875</v>
      </c>
      <c r="P125" s="36">
        <f>'[4]Формат ИПР'!AH113</f>
        <v>10.6191014</v>
      </c>
      <c r="Q125" s="83">
        <f t="shared" si="46"/>
        <v>42.917844899768006</v>
      </c>
      <c r="R125" s="29">
        <f t="shared" si="35"/>
        <v>0</v>
      </c>
      <c r="S125" s="30">
        <f t="shared" si="36"/>
        <v>0</v>
      </c>
      <c r="T125" s="24" t="str">
        <f>'[4]Формат ИПР'!AL113</f>
        <v>нд</v>
      </c>
      <c r="U125" s="9"/>
      <c r="V125" s="9"/>
      <c r="W125" s="38"/>
    </row>
    <row r="126" spans="1:23" ht="33.75" customHeight="1" x14ac:dyDescent="0.25">
      <c r="A126" s="33" t="str">
        <f>'[4]Формат ИПР'!A114</f>
        <v>1.1.4</v>
      </c>
      <c r="B126" s="34" t="str">
        <f>'[4]Формат ИПР'!B114</f>
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</c>
      <c r="C126" s="33" t="str">
        <f>'[4]Формат ИПР'!C114</f>
        <v>L_Che380</v>
      </c>
      <c r="D126" s="35">
        <f>'[4]Формат ИПР'!Q114</f>
        <v>93.373623363999997</v>
      </c>
      <c r="E126" s="35">
        <f>'[4]Формат ИПР'!V114</f>
        <v>78.899874834000002</v>
      </c>
      <c r="F126" s="36">
        <f>'[4]Формат ИПР'!W114</f>
        <v>14.473748529999995</v>
      </c>
      <c r="G126" s="83">
        <f>IF('[4]Формат ИПР'!X114="нд","нд",(I126+K126+M126+O126))</f>
        <v>14.473748529999996</v>
      </c>
      <c r="H126" s="36">
        <f t="shared" si="45"/>
        <v>14.47374853</v>
      </c>
      <c r="I126" s="36">
        <f>'[4]Формат ИПР'!AA114</f>
        <v>0</v>
      </c>
      <c r="J126" s="36">
        <f>'[4]Формат ИПР'!AB114</f>
        <v>0</v>
      </c>
      <c r="K126" s="36">
        <f>'[4]Формат ИПР'!AC114</f>
        <v>14.473748529999996</v>
      </c>
      <c r="L126" s="36">
        <f>'[4]Формат ИПР'!AD114</f>
        <v>14.47374853</v>
      </c>
      <c r="M126" s="36">
        <f>'[4]Формат ИПР'!AE114</f>
        <v>0</v>
      </c>
      <c r="N126" s="36">
        <f>'[4]Формат ИПР'!AF114</f>
        <v>0</v>
      </c>
      <c r="O126" s="36">
        <f>'[4]Формат ИПР'!AG114</f>
        <v>0</v>
      </c>
      <c r="P126" s="36">
        <f>'[4]Формат ИПР'!AH114</f>
        <v>0</v>
      </c>
      <c r="Q126" s="83">
        <f t="shared" si="46"/>
        <v>0</v>
      </c>
      <c r="R126" s="29">
        <f t="shared" si="35"/>
        <v>3.5527136788005009E-15</v>
      </c>
      <c r="S126" s="30">
        <f t="shared" si="36"/>
        <v>2.4545912701445158E-16</v>
      </c>
      <c r="T126" s="24" t="str">
        <f>'[4]Формат ИПР'!AL114</f>
        <v>нд</v>
      </c>
      <c r="U126" s="9"/>
      <c r="V126" s="9"/>
      <c r="W126" s="38"/>
    </row>
    <row r="127" spans="1:23" ht="33.75" customHeight="1" x14ac:dyDescent="0.25">
      <c r="A127" s="25" t="s">
        <v>131</v>
      </c>
      <c r="B127" s="26" t="s">
        <v>132</v>
      </c>
      <c r="C127" s="27" t="s">
        <v>30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29">
        <f t="shared" si="35"/>
        <v>0</v>
      </c>
      <c r="S127" s="30" t="str">
        <f t="shared" si="36"/>
        <v>-</v>
      </c>
      <c r="T127" s="24" t="s">
        <v>31</v>
      </c>
      <c r="U127" s="9"/>
      <c r="V127" s="9"/>
      <c r="W127" s="38"/>
    </row>
    <row r="128" spans="1:23" ht="33.75" customHeight="1" x14ac:dyDescent="0.25">
      <c r="A128" s="25" t="s">
        <v>133</v>
      </c>
      <c r="B128" s="26" t="s">
        <v>134</v>
      </c>
      <c r="C128" s="27" t="s">
        <v>30</v>
      </c>
      <c r="D128" s="32">
        <f t="shared" ref="D128:F128" si="47">SUM(D129:D222)</f>
        <v>5412.7708007963993</v>
      </c>
      <c r="E128" s="32">
        <f t="shared" si="47"/>
        <v>1131.0675900087999</v>
      </c>
      <c r="F128" s="32">
        <f t="shared" si="47"/>
        <v>4281.7032107876003</v>
      </c>
      <c r="G128" s="32">
        <f t="shared" ref="G128:Q128" si="48">SUM(G129:G222)</f>
        <v>1018.1578705915997</v>
      </c>
      <c r="H128" s="32">
        <f>SUM(H129:H222)</f>
        <v>2349.7161934800006</v>
      </c>
      <c r="I128" s="32">
        <f t="shared" si="48"/>
        <v>575.06032880149985</v>
      </c>
      <c r="J128" s="32">
        <f t="shared" si="48"/>
        <v>575.82452361999981</v>
      </c>
      <c r="K128" s="32">
        <f t="shared" si="48"/>
        <v>404.32671470110006</v>
      </c>
      <c r="L128" s="32">
        <f t="shared" si="48"/>
        <v>404.61655664000006</v>
      </c>
      <c r="M128" s="32">
        <f t="shared" si="48"/>
        <v>0</v>
      </c>
      <c r="N128" s="32">
        <f t="shared" si="48"/>
        <v>7.6427999999999994</v>
      </c>
      <c r="O128" s="32">
        <f t="shared" si="48"/>
        <v>38.770827089000001</v>
      </c>
      <c r="P128" s="32">
        <f t="shared" si="48"/>
        <v>1361.6323132199998</v>
      </c>
      <c r="Q128" s="32">
        <f t="shared" si="48"/>
        <v>1931.9870173076001</v>
      </c>
      <c r="R128" s="29">
        <f t="shared" si="35"/>
        <v>1331.5583228883997</v>
      </c>
      <c r="S128" s="30">
        <f t="shared" si="36"/>
        <v>1.3078112553554182</v>
      </c>
      <c r="T128" s="24" t="s">
        <v>31</v>
      </c>
      <c r="U128" s="9"/>
      <c r="V128" s="9"/>
      <c r="W128" s="38"/>
    </row>
    <row r="129" spans="1:23" ht="33.75" customHeight="1" x14ac:dyDescent="0.25">
      <c r="A129" s="33" t="str">
        <f>'[4]Формат ИПР'!A117</f>
        <v>1.1.6</v>
      </c>
      <c r="B129" s="34" t="str">
        <f>'[4]Формат ИПР'!B117</f>
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29" s="33" t="str">
        <f>'[4]Формат ИПР'!C117</f>
        <v>F_prj_109108_5385</v>
      </c>
      <c r="D129" s="35">
        <f>'[4]Формат ИПР'!Q117</f>
        <v>283.69281478879998</v>
      </c>
      <c r="E129" s="35">
        <f>'[4]Формат ИПР'!V117</f>
        <v>262.83847978879999</v>
      </c>
      <c r="F129" s="36">
        <f>'[4]Формат ИПР'!W117</f>
        <v>20.854334999999992</v>
      </c>
      <c r="G129" s="83">
        <f>IF('[4]Формат ИПР'!X117="нд","нд",(I129+K129+M129+O129))</f>
        <v>20.854334999999999</v>
      </c>
      <c r="H129" s="36">
        <f t="shared" ref="H129:H192" si="49">J129+L129+N129+P129</f>
        <v>20.854334999999999</v>
      </c>
      <c r="I129" s="36">
        <f>'[4]Формат ИПР'!AA117</f>
        <v>20.854334999999999</v>
      </c>
      <c r="J129" s="36">
        <f>'[4]Формат ИПР'!AB117</f>
        <v>20.854334999999999</v>
      </c>
      <c r="K129" s="36">
        <f>'[4]Формат ИПР'!AC117</f>
        <v>0</v>
      </c>
      <c r="L129" s="36">
        <f>'[4]Формат ИПР'!AD117</f>
        <v>0</v>
      </c>
      <c r="M129" s="36">
        <f>'[4]Формат ИПР'!AE117</f>
        <v>0</v>
      </c>
      <c r="N129" s="36">
        <f>'[4]Формат ИПР'!AF117</f>
        <v>0</v>
      </c>
      <c r="O129" s="36">
        <f>'[4]Формат ИПР'!AG117</f>
        <v>0</v>
      </c>
      <c r="P129" s="36">
        <f>'[4]Формат ИПР'!AH117</f>
        <v>0</v>
      </c>
      <c r="Q129" s="83">
        <f t="shared" ref="Q129:Q192" si="50">F129-H129</f>
        <v>0</v>
      </c>
      <c r="R129" s="29">
        <f t="shared" si="35"/>
        <v>0</v>
      </c>
      <c r="S129" s="30">
        <f t="shared" si="36"/>
        <v>0</v>
      </c>
      <c r="T129" s="24" t="str">
        <f>'[4]Формат ИПР'!AL117</f>
        <v>нд</v>
      </c>
      <c r="U129" s="9"/>
      <c r="V129" s="9"/>
      <c r="W129" s="38"/>
    </row>
    <row r="130" spans="1:23" ht="33.75" customHeight="1" x14ac:dyDescent="0.25">
      <c r="A130" s="33" t="str">
        <f>'[4]Формат ИПР'!A118</f>
        <v>1.1.6</v>
      </c>
      <c r="B130" s="34" t="str">
        <f>'[4]Формат ИПР'!B118</f>
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C130" s="33" t="str">
        <f>'[4]Формат ИПР'!C118</f>
        <v>N_Che461</v>
      </c>
      <c r="D130" s="35">
        <f>'[4]Формат ИПР'!Q118</f>
        <v>3.0542048999999998</v>
      </c>
      <c r="E130" s="35">
        <f>'[4]Формат ИПР'!V118</f>
        <v>0</v>
      </c>
      <c r="F130" s="36">
        <f>'[4]Формат ИПР'!W118</f>
        <v>3.0542048999999998</v>
      </c>
      <c r="G130" s="83">
        <f>IF('[4]Формат ИПР'!X118="нд","нд",(I130+K130+M130+O130))</f>
        <v>3.0542048999999998</v>
      </c>
      <c r="H130" s="36">
        <f t="shared" si="49"/>
        <v>0</v>
      </c>
      <c r="I130" s="36">
        <f>'[4]Формат ИПР'!AA118</f>
        <v>0</v>
      </c>
      <c r="J130" s="36">
        <f>'[4]Формат ИПР'!AB118</f>
        <v>0</v>
      </c>
      <c r="K130" s="36">
        <f>'[4]Формат ИПР'!AC118</f>
        <v>0</v>
      </c>
      <c r="L130" s="36">
        <f>'[4]Формат ИПР'!AD118</f>
        <v>0</v>
      </c>
      <c r="M130" s="36">
        <f>'[4]Формат ИПР'!AE118</f>
        <v>0</v>
      </c>
      <c r="N130" s="36">
        <f>'[4]Формат ИПР'!AF118</f>
        <v>0</v>
      </c>
      <c r="O130" s="36">
        <f>'[4]Формат ИПР'!AG118</f>
        <v>3.0542048999999998</v>
      </c>
      <c r="P130" s="36">
        <f>'[4]Формат ИПР'!AH118</f>
        <v>0</v>
      </c>
      <c r="Q130" s="83">
        <f t="shared" si="50"/>
        <v>3.0542048999999998</v>
      </c>
      <c r="R130" s="29">
        <f t="shared" si="35"/>
        <v>-3.0542048999999998</v>
      </c>
      <c r="S130" s="30">
        <f t="shared" si="36"/>
        <v>-1</v>
      </c>
      <c r="T130" s="37" t="str">
        <f>'[4]Формат ИПР'!AL118</f>
        <v>Отклонение по финансированию обусловлено отставанием подрядной организацией от графика выполнения работ.</v>
      </c>
      <c r="U130" s="9"/>
      <c r="V130" s="9"/>
      <c r="W130" s="38"/>
    </row>
    <row r="131" spans="1:23" ht="33.75" customHeight="1" x14ac:dyDescent="0.25">
      <c r="A131" s="33" t="str">
        <f>'[4]Формат ИПР'!A119</f>
        <v>1.1.6</v>
      </c>
      <c r="B131" s="34" t="str">
        <f>'[4]Формат ИПР'!B119</f>
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</c>
      <c r="C131" s="33" t="str">
        <f>'[4]Формат ИПР'!C119</f>
        <v>K_Che263</v>
      </c>
      <c r="D131" s="35">
        <f>'[4]Формат ИПР'!Q119</f>
        <v>30.243599997999997</v>
      </c>
      <c r="E131" s="35">
        <f>'[4]Формат ИПР'!V119</f>
        <v>6.4752166500000001</v>
      </c>
      <c r="F131" s="36">
        <f>'[4]Формат ИПР'!W119</f>
        <v>23.768383347999997</v>
      </c>
      <c r="G131" s="83">
        <f>IF('[4]Формат ИПР'!X119="нд","нд",(I131+K131+M131+O131))</f>
        <v>23.768383347999997</v>
      </c>
      <c r="H131" s="36">
        <f t="shared" si="49"/>
        <v>23.768383350000001</v>
      </c>
      <c r="I131" s="36">
        <f>'[4]Формат ИПР'!AA119</f>
        <v>0</v>
      </c>
      <c r="J131" s="36">
        <f>'[4]Формат ИПР'!AB119</f>
        <v>0</v>
      </c>
      <c r="K131" s="36">
        <f>'[4]Формат ИПР'!AC119</f>
        <v>23.768383347999997</v>
      </c>
      <c r="L131" s="36">
        <f>'[4]Формат ИПР'!AD119</f>
        <v>23.768383350000001</v>
      </c>
      <c r="M131" s="36">
        <f>'[4]Формат ИПР'!AE119</f>
        <v>0</v>
      </c>
      <c r="N131" s="36">
        <f>'[4]Формат ИПР'!AF119</f>
        <v>0</v>
      </c>
      <c r="O131" s="36">
        <f>'[4]Формат ИПР'!AG119</f>
        <v>0</v>
      </c>
      <c r="P131" s="36">
        <f>'[4]Формат ИПР'!AH119</f>
        <v>0</v>
      </c>
      <c r="Q131" s="83">
        <f t="shared" si="50"/>
        <v>-2.0000037181944208E-9</v>
      </c>
      <c r="R131" s="29">
        <f t="shared" si="35"/>
        <v>2.0000037181944208E-9</v>
      </c>
      <c r="S131" s="30">
        <f t="shared" si="36"/>
        <v>8.4145551210268251E-11</v>
      </c>
      <c r="T131" s="24" t="str">
        <f>'[4]Формат ИПР'!AL119</f>
        <v>нд</v>
      </c>
      <c r="U131" s="9"/>
      <c r="V131" s="9"/>
      <c r="W131" s="38"/>
    </row>
    <row r="132" spans="1:23" ht="33.75" customHeight="1" x14ac:dyDescent="0.25">
      <c r="A132" s="33" t="str">
        <f>'[4]Формат ИПР'!A120</f>
        <v>1.1.6</v>
      </c>
      <c r="B132" s="34" t="str">
        <f>'[4]Формат ИПР'!B120</f>
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</c>
      <c r="C132" s="33" t="str">
        <f>'[4]Формат ИПР'!C120</f>
        <v>K_Che290</v>
      </c>
      <c r="D132" s="35">
        <f>'[4]Формат ИПР'!Q120</f>
        <v>16.089996006</v>
      </c>
      <c r="E132" s="35">
        <f>'[4]Формат ИПР'!V120</f>
        <v>5.7457784499999995</v>
      </c>
      <c r="F132" s="36">
        <f>'[4]Формат ИПР'!W120</f>
        <v>10.344217556</v>
      </c>
      <c r="G132" s="83">
        <f>IF('[4]Формат ИПР'!X120="нд","нд",(I132+K132+M132+O132))</f>
        <v>10.344217556</v>
      </c>
      <c r="H132" s="36">
        <f t="shared" si="49"/>
        <v>10.34421755</v>
      </c>
      <c r="I132" s="36">
        <f>'[4]Формат ИПР'!AA120</f>
        <v>0</v>
      </c>
      <c r="J132" s="36">
        <f>'[4]Формат ИПР'!AB120</f>
        <v>0</v>
      </c>
      <c r="K132" s="36">
        <f>'[4]Формат ИПР'!AC120</f>
        <v>10.344217556</v>
      </c>
      <c r="L132" s="36">
        <f>'[4]Формат ИПР'!AD120</f>
        <v>10.34421755</v>
      </c>
      <c r="M132" s="36">
        <f>'[4]Формат ИПР'!AE120</f>
        <v>0</v>
      </c>
      <c r="N132" s="36">
        <f>'[4]Формат ИПР'!AF120</f>
        <v>0</v>
      </c>
      <c r="O132" s="36">
        <f>'[4]Формат ИПР'!AG120</f>
        <v>0</v>
      </c>
      <c r="P132" s="36">
        <f>'[4]Формат ИПР'!AH120</f>
        <v>0</v>
      </c>
      <c r="Q132" s="83">
        <f t="shared" si="50"/>
        <v>6.000000496442226E-9</v>
      </c>
      <c r="R132" s="29">
        <f t="shared" si="35"/>
        <v>-6.000000496442226E-9</v>
      </c>
      <c r="S132" s="30">
        <f t="shared" si="36"/>
        <v>-5.8003425236952992E-10</v>
      </c>
      <c r="T132" s="24" t="str">
        <f>'[4]Формат ИПР'!AL120</f>
        <v>нд</v>
      </c>
      <c r="U132" s="9"/>
      <c r="V132" s="9"/>
      <c r="W132" s="38"/>
    </row>
    <row r="133" spans="1:23" ht="33.75" customHeight="1" x14ac:dyDescent="0.25">
      <c r="A133" s="33" t="str">
        <f>'[4]Формат ИПР'!A121</f>
        <v>1.1.6</v>
      </c>
      <c r="B133" s="34" t="str">
        <f>'[4]Формат ИПР'!B121</f>
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</c>
      <c r="C133" s="33" t="str">
        <f>'[4]Формат ИПР'!C121</f>
        <v>K_Che292</v>
      </c>
      <c r="D133" s="35">
        <f>'[4]Формат ИПР'!Q121</f>
        <v>33.642003026000005</v>
      </c>
      <c r="E133" s="35">
        <f>'[4]Формат ИПР'!V121</f>
        <v>6.8736673499999998</v>
      </c>
      <c r="F133" s="36">
        <f>'[4]Формат ИПР'!W121</f>
        <v>26.768335676000007</v>
      </c>
      <c r="G133" s="83">
        <f>IF('[4]Формат ИПР'!X121="нд","нд",(I133+K133+M133+O133))</f>
        <v>26.768335676000003</v>
      </c>
      <c r="H133" s="36">
        <f t="shared" si="49"/>
        <v>16.006336650000001</v>
      </c>
      <c r="I133" s="36">
        <f>'[4]Формат ИПР'!AA121</f>
        <v>0</v>
      </c>
      <c r="J133" s="36">
        <f>'[4]Формат ИПР'!AB121</f>
        <v>0</v>
      </c>
      <c r="K133" s="36">
        <f>'[4]Формат ИПР'!AC121</f>
        <v>16.806653482500003</v>
      </c>
      <c r="L133" s="36">
        <f>'[4]Формат ИПР'!AD121</f>
        <v>16.006336650000001</v>
      </c>
      <c r="M133" s="36">
        <f>'[4]Формат ИПР'!AE121</f>
        <v>0</v>
      </c>
      <c r="N133" s="36">
        <f>'[4]Формат ИПР'!AF121</f>
        <v>0</v>
      </c>
      <c r="O133" s="36">
        <f>'[4]Формат ИПР'!AG121</f>
        <v>9.9616821934999997</v>
      </c>
      <c r="P133" s="36">
        <f>'[4]Формат ИПР'!AH121</f>
        <v>0</v>
      </c>
      <c r="Q133" s="83">
        <f t="shared" si="50"/>
        <v>10.761999026000005</v>
      </c>
      <c r="R133" s="29">
        <f t="shared" si="35"/>
        <v>-10.761999026000002</v>
      </c>
      <c r="S133" s="30">
        <f t="shared" si="36"/>
        <v>-0.4020421424873647</v>
      </c>
      <c r="T133" s="37" t="str">
        <f>'[4]Формат ИПР'!AL121</f>
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</c>
      <c r="U133" s="9"/>
      <c r="V133" s="9"/>
      <c r="W133" s="38"/>
    </row>
    <row r="134" spans="1:23" ht="33.75" customHeight="1" x14ac:dyDescent="0.25">
      <c r="A134" s="33" t="str">
        <f>'[4]Формат ИПР'!A122</f>
        <v>1.1.6</v>
      </c>
      <c r="B134" s="34" t="str">
        <f>'[4]Формат ИПР'!B122</f>
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</c>
      <c r="C134" s="33" t="str">
        <f>'[4]Формат ИПР'!C122</f>
        <v>K_Che291</v>
      </c>
      <c r="D134" s="35">
        <f>'[4]Формат ИПР'!Q122</f>
        <v>3.4400039980000003</v>
      </c>
      <c r="E134" s="35">
        <f>'[4]Формат ИПР'!V122</f>
        <v>1.1430085700000001</v>
      </c>
      <c r="F134" s="36">
        <f>'[4]Формат ИПР'!W122</f>
        <v>2.2969954280000002</v>
      </c>
      <c r="G134" s="83">
        <f>IF('[4]Формат ИПР'!X122="нд","нд",(I134+K134+M134+O134))</f>
        <v>2.2969954280000002</v>
      </c>
      <c r="H134" s="36">
        <f t="shared" si="49"/>
        <v>2.2969954299999999</v>
      </c>
      <c r="I134" s="36">
        <f>'[4]Формат ИПР'!AA122</f>
        <v>0</v>
      </c>
      <c r="J134" s="36">
        <f>'[4]Формат ИПР'!AB122</f>
        <v>0</v>
      </c>
      <c r="K134" s="36">
        <f>'[4]Формат ИПР'!AC122</f>
        <v>2.2969954280000002</v>
      </c>
      <c r="L134" s="36">
        <f>'[4]Формат ИПР'!AD122</f>
        <v>2.2969954299999999</v>
      </c>
      <c r="M134" s="36">
        <f>'[4]Формат ИПР'!AE122</f>
        <v>0</v>
      </c>
      <c r="N134" s="36">
        <f>'[4]Формат ИПР'!AF122</f>
        <v>0</v>
      </c>
      <c r="O134" s="36">
        <f>'[4]Формат ИПР'!AG122</f>
        <v>0</v>
      </c>
      <c r="P134" s="36">
        <f>'[4]Формат ИПР'!AH122</f>
        <v>0</v>
      </c>
      <c r="Q134" s="83">
        <f t="shared" si="50"/>
        <v>-1.9999997213915321E-9</v>
      </c>
      <c r="R134" s="29">
        <f t="shared" si="35"/>
        <v>1.9999997213915321E-9</v>
      </c>
      <c r="S134" s="30">
        <f t="shared" si="36"/>
        <v>8.7070252600935172E-10</v>
      </c>
      <c r="T134" s="24" t="str">
        <f>'[4]Формат ИПР'!AL122</f>
        <v>нд</v>
      </c>
      <c r="U134" s="9"/>
      <c r="V134" s="9"/>
      <c r="W134" s="38"/>
    </row>
    <row r="135" spans="1:23" ht="33.75" customHeight="1" x14ac:dyDescent="0.25">
      <c r="A135" s="33" t="str">
        <f>'[4]Формат ИПР'!A123</f>
        <v>1.1.6</v>
      </c>
      <c r="B135" s="34" t="str">
        <f>'[4]Формат ИПР'!B123</f>
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</c>
      <c r="C135" s="33" t="str">
        <f>'[4]Формат ИПР'!C123</f>
        <v>K_Che293</v>
      </c>
      <c r="D135" s="35">
        <f>'[4]Формат ИПР'!Q123</f>
        <v>18.740003996000002</v>
      </c>
      <c r="E135" s="35">
        <f>'[4]Формат ИПР'!V123</f>
        <v>17.803003800000003</v>
      </c>
      <c r="F135" s="36">
        <f>'[4]Формат ИПР'!W123</f>
        <v>0.93700019599999962</v>
      </c>
      <c r="G135" s="83">
        <f>IF('[4]Формат ИПР'!X123="нд","нд",(I135+K135+M135+O135))</f>
        <v>0.93700019599999962</v>
      </c>
      <c r="H135" s="36">
        <f t="shared" si="49"/>
        <v>0.93700019999999895</v>
      </c>
      <c r="I135" s="36">
        <f>'[4]Формат ИПР'!AA123</f>
        <v>0</v>
      </c>
      <c r="J135" s="36">
        <f>'[4]Формат ИПР'!AB123</f>
        <v>0</v>
      </c>
      <c r="K135" s="36">
        <f>'[4]Формат ИПР'!AC123</f>
        <v>0.93700019599999962</v>
      </c>
      <c r="L135" s="36">
        <f>'[4]Формат ИПР'!AD123</f>
        <v>0.93700019999999895</v>
      </c>
      <c r="M135" s="36">
        <f>'[4]Формат ИПР'!AE123</f>
        <v>0</v>
      </c>
      <c r="N135" s="36">
        <f>'[4]Формат ИПР'!AF123</f>
        <v>0</v>
      </c>
      <c r="O135" s="36">
        <f>'[4]Формат ИПР'!AG123</f>
        <v>0</v>
      </c>
      <c r="P135" s="36">
        <f>'[4]Формат ИПР'!AH123</f>
        <v>0</v>
      </c>
      <c r="Q135" s="83">
        <f t="shared" si="50"/>
        <v>-3.9999993317607618E-9</v>
      </c>
      <c r="R135" s="29">
        <f t="shared" si="35"/>
        <v>3.9999993317607618E-9</v>
      </c>
      <c r="S135" s="30">
        <f t="shared" si="36"/>
        <v>4.2689418303609014E-9</v>
      </c>
      <c r="T135" s="24" t="str">
        <f>'[4]Формат ИПР'!AL123</f>
        <v>нд</v>
      </c>
      <c r="U135" s="9"/>
      <c r="V135" s="9"/>
      <c r="W135" s="38"/>
    </row>
    <row r="136" spans="1:23" ht="33.75" customHeight="1" x14ac:dyDescent="0.25">
      <c r="A136" s="33" t="str">
        <f>'[4]Формат ИПР'!A124</f>
        <v>1.1.6</v>
      </c>
      <c r="B136" s="34" t="str">
        <f>'[4]Формат ИПР'!B124</f>
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</c>
      <c r="C136" s="33" t="str">
        <f>'[4]Формат ИПР'!C124</f>
        <v>K_Che294</v>
      </c>
      <c r="D136" s="35">
        <f>'[4]Формат ИПР'!Q124</f>
        <v>51.629272712000002</v>
      </c>
      <c r="E136" s="35">
        <f>'[4]Формат ИПР'!V124</f>
        <v>15.190290309999998</v>
      </c>
      <c r="F136" s="36">
        <f>'[4]Формат ИПР'!W124</f>
        <v>36.438982402000008</v>
      </c>
      <c r="G136" s="83">
        <f>IF('[4]Формат ИПР'!X124="нд","нд",(I136+K136+M136+O136))</f>
        <v>36.438982402000001</v>
      </c>
      <c r="H136" s="36">
        <f t="shared" si="49"/>
        <v>36.438977700000002</v>
      </c>
      <c r="I136" s="36">
        <f>'[4]Формат ИПР'!AA124</f>
        <v>0</v>
      </c>
      <c r="J136" s="36">
        <f>'[4]Формат ИПР'!AB124</f>
        <v>0</v>
      </c>
      <c r="K136" s="36">
        <f>'[4]Формат ИПР'!AC124</f>
        <v>36.438982402000001</v>
      </c>
      <c r="L136" s="36">
        <f>'[4]Формат ИПР'!AD124</f>
        <v>36.438977700000002</v>
      </c>
      <c r="M136" s="36">
        <f>'[4]Формат ИПР'!AE124</f>
        <v>0</v>
      </c>
      <c r="N136" s="36">
        <f>'[4]Формат ИПР'!AF124</f>
        <v>0</v>
      </c>
      <c r="O136" s="36">
        <f>'[4]Формат ИПР'!AG124</f>
        <v>0</v>
      </c>
      <c r="P136" s="36">
        <f>'[4]Формат ИПР'!AH124</f>
        <v>0</v>
      </c>
      <c r="Q136" s="83">
        <f t="shared" si="50"/>
        <v>4.7020000053521471E-6</v>
      </c>
      <c r="R136" s="29">
        <f t="shared" si="35"/>
        <v>-4.7019999982467198E-6</v>
      </c>
      <c r="S136" s="30">
        <f t="shared" si="36"/>
        <v>-1.2903763190677477E-7</v>
      </c>
      <c r="T136" s="24" t="str">
        <f>'[4]Формат ИПР'!AL124</f>
        <v>нд</v>
      </c>
      <c r="U136" s="9"/>
      <c r="V136" s="9"/>
      <c r="W136" s="38"/>
    </row>
    <row r="137" spans="1:23" ht="33.75" customHeight="1" x14ac:dyDescent="0.25">
      <c r="A137" s="33" t="str">
        <f>'[4]Формат ИПР'!A125</f>
        <v>1.1.6</v>
      </c>
      <c r="B137" s="34" t="str">
        <f>'[4]Формат ИПР'!B125</f>
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</c>
      <c r="C137" s="33" t="str">
        <f>'[4]Формат ИПР'!C125</f>
        <v>K_Che295</v>
      </c>
      <c r="D137" s="35">
        <f>'[4]Формат ИПР'!Q125</f>
        <v>3.7299959819999993</v>
      </c>
      <c r="E137" s="35">
        <f>'[4]Формат ИПР'!V125</f>
        <v>3.5434961899999999</v>
      </c>
      <c r="F137" s="36">
        <f>'[4]Формат ИПР'!W125</f>
        <v>0.18649979199999933</v>
      </c>
      <c r="G137" s="83">
        <f>IF('[4]Формат ИПР'!X125="нд","нд",(I137+K137+M137+O137))</f>
        <v>0.18649979199999933</v>
      </c>
      <c r="H137" s="36">
        <f t="shared" si="49"/>
        <v>0.18649979999999999</v>
      </c>
      <c r="I137" s="36">
        <f>'[4]Формат ИПР'!AA125</f>
        <v>0</v>
      </c>
      <c r="J137" s="36">
        <f>'[4]Формат ИПР'!AB125</f>
        <v>0</v>
      </c>
      <c r="K137" s="36">
        <f>'[4]Формат ИПР'!AC125</f>
        <v>0.18649979199999933</v>
      </c>
      <c r="L137" s="36">
        <f>'[4]Формат ИПР'!AD125</f>
        <v>0.18649979999999999</v>
      </c>
      <c r="M137" s="36">
        <f>'[4]Формат ИПР'!AE125</f>
        <v>0</v>
      </c>
      <c r="N137" s="36">
        <f>'[4]Формат ИПР'!AF125</f>
        <v>0</v>
      </c>
      <c r="O137" s="36">
        <f>'[4]Формат ИПР'!AG125</f>
        <v>0</v>
      </c>
      <c r="P137" s="36">
        <f>'[4]Формат ИПР'!AH125</f>
        <v>0</v>
      </c>
      <c r="Q137" s="83">
        <f t="shared" si="50"/>
        <v>-8.000000661922968E-9</v>
      </c>
      <c r="R137" s="29">
        <f t="shared" si="35"/>
        <v>8.000000661922968E-9</v>
      </c>
      <c r="S137" s="30">
        <f t="shared" si="36"/>
        <v>4.2895493748984969E-8</v>
      </c>
      <c r="T137" s="24" t="str">
        <f>'[4]Формат ИПР'!AL125</f>
        <v>нд</v>
      </c>
      <c r="U137" s="9"/>
      <c r="V137" s="9"/>
      <c r="W137" s="38"/>
    </row>
    <row r="138" spans="1:23" ht="33.75" customHeight="1" x14ac:dyDescent="0.25">
      <c r="A138" s="33" t="str">
        <f>'[4]Формат ИПР'!A126</f>
        <v>1.1.6</v>
      </c>
      <c r="B138" s="34" t="str">
        <f>'[4]Формат ИПР'!B126</f>
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</c>
      <c r="C138" s="33" t="str">
        <f>'[4]Формат ИПР'!C126</f>
        <v>K_Che297</v>
      </c>
      <c r="D138" s="35">
        <f>'[4]Формат ИПР'!Q126</f>
        <v>745.98198776999993</v>
      </c>
      <c r="E138" s="35">
        <f>'[4]Формат ИПР'!V126</f>
        <v>14.2879962</v>
      </c>
      <c r="F138" s="36">
        <f>'[4]Формат ИПР'!W126</f>
        <v>731.69399156999998</v>
      </c>
      <c r="G138" s="83">
        <f>IF('[4]Формат ИПР'!X126="нд","нд",(I138+K138+M138+O138))</f>
        <v>0.75199979800000083</v>
      </c>
      <c r="H138" s="36">
        <f t="shared" si="49"/>
        <v>731.69399156999998</v>
      </c>
      <c r="I138" s="36">
        <f>'[4]Формат ИПР'!AA126</f>
        <v>0</v>
      </c>
      <c r="J138" s="36">
        <f>'[4]Формат ИПР'!AB126</f>
        <v>0</v>
      </c>
      <c r="K138" s="36">
        <f>'[4]Формат ИПР'!AC126</f>
        <v>0.75199979800000083</v>
      </c>
      <c r="L138" s="36">
        <f>'[4]Формат ИПР'!AD126</f>
        <v>0.751999800000001</v>
      </c>
      <c r="M138" s="36">
        <f>'[4]Формат ИПР'!AE126</f>
        <v>0</v>
      </c>
      <c r="N138" s="36">
        <f>'[4]Формат ИПР'!AF126</f>
        <v>0</v>
      </c>
      <c r="O138" s="36">
        <f>'[4]Формат ИПР'!AG126</f>
        <v>0</v>
      </c>
      <c r="P138" s="36">
        <f>'[4]Формат ИПР'!AH126</f>
        <v>730.94199176999996</v>
      </c>
      <c r="Q138" s="83">
        <f t="shared" si="50"/>
        <v>0</v>
      </c>
      <c r="R138" s="29">
        <f t="shared" si="35"/>
        <v>730.94199177199994</v>
      </c>
      <c r="S138" s="30">
        <f t="shared" si="36"/>
        <v>971.99759057913889</v>
      </c>
      <c r="T138" s="37" t="str">
        <f>'[4]Формат ИПР'!AL126</f>
        <v>Мероприятия по восстановлению распределительных сетей электроснабжения ЧР за счет бюджетных субсидий в рамках распоряжения правительства РФ от 13.10.2022 № 2987-р</v>
      </c>
      <c r="U138" s="9"/>
      <c r="V138" s="9"/>
      <c r="W138" s="38"/>
    </row>
    <row r="139" spans="1:23" ht="33.75" customHeight="1" x14ac:dyDescent="0.25">
      <c r="A139" s="33" t="str">
        <f>'[4]Формат ИПР'!A127</f>
        <v>1.1.6</v>
      </c>
      <c r="B139" s="34" t="str">
        <f>'[4]Формат ИПР'!B127</f>
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</c>
      <c r="C139" s="33" t="str">
        <f>'[4]Формат ИПР'!C127</f>
        <v>K_Che298</v>
      </c>
      <c r="D139" s="35">
        <f>'[4]Формат ИПР'!Q127</f>
        <v>7.9100039959999986</v>
      </c>
      <c r="E139" s="35">
        <f>'[4]Формат ИПР'!V127</f>
        <v>7.5145038</v>
      </c>
      <c r="F139" s="36">
        <f>'[4]Формат ИПР'!W127</f>
        <v>0.39550019599999864</v>
      </c>
      <c r="G139" s="83">
        <f>IF('[4]Формат ИПР'!X127="нд","нд",(I139+K139+M139+O139))</f>
        <v>0.39550019599999953</v>
      </c>
      <c r="H139" s="36">
        <f t="shared" si="49"/>
        <v>0.39550020000000002</v>
      </c>
      <c r="I139" s="36">
        <f>'[4]Формат ИПР'!AA127</f>
        <v>0</v>
      </c>
      <c r="J139" s="36">
        <f>'[4]Формат ИПР'!AB127</f>
        <v>0</v>
      </c>
      <c r="K139" s="36">
        <f>'[4]Формат ИПР'!AC127</f>
        <v>0.39550019599999953</v>
      </c>
      <c r="L139" s="36">
        <f>'[4]Формат ИПР'!AD127</f>
        <v>0.39550020000000002</v>
      </c>
      <c r="M139" s="36">
        <f>'[4]Формат ИПР'!AE127</f>
        <v>0</v>
      </c>
      <c r="N139" s="36">
        <f>'[4]Формат ИПР'!AF127</f>
        <v>0</v>
      </c>
      <c r="O139" s="36">
        <f>'[4]Формат ИПР'!AG127</f>
        <v>0</v>
      </c>
      <c r="P139" s="36">
        <f>'[4]Формат ИПР'!AH127</f>
        <v>0</v>
      </c>
      <c r="Q139" s="83">
        <f t="shared" si="50"/>
        <v>-4.0000013856733574E-9</v>
      </c>
      <c r="R139" s="29">
        <f t="shared" si="35"/>
        <v>4.0000004974949377E-9</v>
      </c>
      <c r="S139" s="30">
        <f t="shared" si="36"/>
        <v>1.011377627103614E-8</v>
      </c>
      <c r="T139" s="24" t="str">
        <f>'[4]Формат ИПР'!AL127</f>
        <v>нд</v>
      </c>
      <c r="U139" s="9"/>
      <c r="V139" s="9"/>
      <c r="W139" s="38"/>
    </row>
    <row r="140" spans="1:23" ht="33.75" customHeight="1" x14ac:dyDescent="0.25">
      <c r="A140" s="33" t="str">
        <f>'[4]Формат ИПР'!A128</f>
        <v>1.1.6</v>
      </c>
      <c r="B140" s="34" t="str">
        <f>'[4]Формат ИПР'!B128</f>
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</c>
      <c r="C140" s="33" t="str">
        <f>'[4]Формат ИПР'!C128</f>
        <v>K_Che299</v>
      </c>
      <c r="D140" s="35">
        <f>'[4]Формат ИПР'!Q128</f>
        <v>12.502631996</v>
      </c>
      <c r="E140" s="35">
        <f>'[4]Формат ИПР'!V128</f>
        <v>11.877500400000001</v>
      </c>
      <c r="F140" s="36">
        <f>'[4]Формат ИПР'!W128</f>
        <v>0.62513159599999923</v>
      </c>
      <c r="G140" s="83">
        <f>IF('[4]Формат ИПР'!X128="нд","нд",(I140+K140+M140+O140))</f>
        <v>0.62513159599999923</v>
      </c>
      <c r="H140" s="36">
        <f t="shared" si="49"/>
        <v>0.62513160000000001</v>
      </c>
      <c r="I140" s="36">
        <f>'[4]Формат ИПР'!AA128</f>
        <v>0</v>
      </c>
      <c r="J140" s="36">
        <f>'[4]Формат ИПР'!AB128</f>
        <v>0</v>
      </c>
      <c r="K140" s="36">
        <f>'[4]Формат ИПР'!AC128</f>
        <v>0.62513159599999923</v>
      </c>
      <c r="L140" s="36">
        <f>'[4]Формат ИПР'!AD128</f>
        <v>0.62513160000000001</v>
      </c>
      <c r="M140" s="36">
        <f>'[4]Формат ИПР'!AE128</f>
        <v>0</v>
      </c>
      <c r="N140" s="36">
        <f>'[4]Формат ИПР'!AF128</f>
        <v>0</v>
      </c>
      <c r="O140" s="36">
        <f>'[4]Формат ИПР'!AG128</f>
        <v>0</v>
      </c>
      <c r="P140" s="36">
        <f>'[4]Формат ИПР'!AH128</f>
        <v>0</v>
      </c>
      <c r="Q140" s="83">
        <f t="shared" si="50"/>
        <v>-4.0000007750506938E-9</v>
      </c>
      <c r="R140" s="29">
        <f t="shared" si="35"/>
        <v>4.0000007750506938E-9</v>
      </c>
      <c r="S140" s="30">
        <f t="shared" si="36"/>
        <v>6.39865398045038E-9</v>
      </c>
      <c r="T140" s="24" t="str">
        <f>'[4]Формат ИПР'!AL128</f>
        <v>нд</v>
      </c>
      <c r="U140" s="9"/>
      <c r="V140" s="9"/>
      <c r="W140" s="38"/>
    </row>
    <row r="141" spans="1:23" ht="33.75" customHeight="1" x14ac:dyDescent="0.25">
      <c r="A141" s="33" t="str">
        <f>'[4]Формат ИПР'!A129</f>
        <v>1.1.6</v>
      </c>
      <c r="B141" s="34" t="str">
        <f>'[4]Формат ИПР'!B129</f>
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</c>
      <c r="C141" s="33" t="str">
        <f>'[4]Формат ИПР'!C129</f>
        <v>K_Che301</v>
      </c>
      <c r="D141" s="35">
        <f>'[4]Формат ИПР'!Q129</f>
        <v>1.0700040019999999</v>
      </c>
      <c r="E141" s="35">
        <f>'[4]Формат ИПР'!V129</f>
        <v>0.36585341999999998</v>
      </c>
      <c r="F141" s="36">
        <f>'[4]Формат ИПР'!W129</f>
        <v>0.70415058199999991</v>
      </c>
      <c r="G141" s="83">
        <f>IF('[4]Формат ИПР'!X129="нд","нд",(I141+K141+M141+O141))</f>
        <v>0.70415058199999991</v>
      </c>
      <c r="H141" s="36">
        <f t="shared" si="49"/>
        <v>0.70415057999999997</v>
      </c>
      <c r="I141" s="36">
        <f>'[4]Формат ИПР'!AA129</f>
        <v>0</v>
      </c>
      <c r="J141" s="36">
        <f>'[4]Формат ИПР'!AB129</f>
        <v>0</v>
      </c>
      <c r="K141" s="36">
        <f>'[4]Формат ИПР'!AC129</f>
        <v>0.70415058199999991</v>
      </c>
      <c r="L141" s="36">
        <f>'[4]Формат ИПР'!AD129</f>
        <v>0.70415057999999997</v>
      </c>
      <c r="M141" s="36">
        <f>'[4]Формат ИПР'!AE129</f>
        <v>0</v>
      </c>
      <c r="N141" s="36">
        <f>'[4]Формат ИПР'!AF129</f>
        <v>0</v>
      </c>
      <c r="O141" s="36">
        <f>'[4]Формат ИПР'!AG129</f>
        <v>0</v>
      </c>
      <c r="P141" s="36">
        <f>'[4]Формат ИПР'!AH129</f>
        <v>0</v>
      </c>
      <c r="Q141" s="83">
        <f t="shared" si="50"/>
        <v>1.9999999434361371E-9</v>
      </c>
      <c r="R141" s="29">
        <f t="shared" si="35"/>
        <v>-1.9999999434361371E-9</v>
      </c>
      <c r="S141" s="30">
        <f t="shared" si="36"/>
        <v>-2.8403014845994081E-9</v>
      </c>
      <c r="T141" s="24" t="str">
        <f>'[4]Формат ИПР'!AL129</f>
        <v>нд</v>
      </c>
      <c r="U141" s="9"/>
      <c r="V141" s="9"/>
      <c r="W141" s="38"/>
    </row>
    <row r="142" spans="1:23" ht="33.75" customHeight="1" x14ac:dyDescent="0.25">
      <c r="A142" s="33" t="str">
        <f>'[4]Формат ИПР'!A130</f>
        <v>1.1.6</v>
      </c>
      <c r="B142" s="34" t="str">
        <f>'[4]Формат ИПР'!B130</f>
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</c>
      <c r="C142" s="33" t="str">
        <f>'[4]Формат ИПР'!C130</f>
        <v>K_Che302</v>
      </c>
      <c r="D142" s="35">
        <f>'[4]Формат ИПР'!Q130</f>
        <v>8.6651639979999988</v>
      </c>
      <c r="E142" s="35">
        <f>'[4]Формат ИПР'!V130</f>
        <v>8.2319057999999998</v>
      </c>
      <c r="F142" s="36">
        <f>'[4]Формат ИПР'!W130</f>
        <v>0.43325819799999898</v>
      </c>
      <c r="G142" s="83">
        <f>IF('[4]Формат ИПР'!X130="нд","нд",(I142+K142+M142+O142))</f>
        <v>0.43325819799999898</v>
      </c>
      <c r="H142" s="36">
        <f t="shared" si="49"/>
        <v>0.43325819999999998</v>
      </c>
      <c r="I142" s="36">
        <f>'[4]Формат ИПР'!AA130</f>
        <v>0</v>
      </c>
      <c r="J142" s="36">
        <f>'[4]Формат ИПР'!AB130</f>
        <v>0</v>
      </c>
      <c r="K142" s="36">
        <f>'[4]Формат ИПР'!AC130</f>
        <v>0.43325819799999898</v>
      </c>
      <c r="L142" s="36">
        <f>'[4]Формат ИПР'!AD130</f>
        <v>0.43325819999999998</v>
      </c>
      <c r="M142" s="36">
        <f>'[4]Формат ИПР'!AE130</f>
        <v>0</v>
      </c>
      <c r="N142" s="36">
        <f>'[4]Формат ИПР'!AF130</f>
        <v>0</v>
      </c>
      <c r="O142" s="36">
        <f>'[4]Формат ИПР'!AG130</f>
        <v>0</v>
      </c>
      <c r="P142" s="36">
        <f>'[4]Формат ИПР'!AH130</f>
        <v>0</v>
      </c>
      <c r="Q142" s="83">
        <f t="shared" si="50"/>
        <v>-2.0000009981480105E-9</v>
      </c>
      <c r="R142" s="29">
        <f t="shared" si="35"/>
        <v>2.0000009981480105E-9</v>
      </c>
      <c r="S142" s="30">
        <f t="shared" si="36"/>
        <v>4.6161873159709145E-9</v>
      </c>
      <c r="T142" s="24" t="str">
        <f>'[4]Формат ИПР'!AL130</f>
        <v>нд</v>
      </c>
      <c r="U142" s="9"/>
      <c r="V142" s="9"/>
      <c r="W142" s="38"/>
    </row>
    <row r="143" spans="1:23" ht="33.75" customHeight="1" x14ac:dyDescent="0.25">
      <c r="A143" s="33" t="str">
        <f>'[4]Формат ИПР'!A131</f>
        <v>1.1.6</v>
      </c>
      <c r="B143" s="34" t="str">
        <f>'[4]Формат ИПР'!B131</f>
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</c>
      <c r="C143" s="33" t="str">
        <f>'[4]Формат ИПР'!C131</f>
        <v>K_Che305</v>
      </c>
      <c r="D143" s="35">
        <f>'[4]Формат ИПР'!Q131</f>
        <v>10.910004001999999</v>
      </c>
      <c r="E143" s="35">
        <f>'[4]Формат ИПР'!V131</f>
        <v>2.6424650000000001</v>
      </c>
      <c r="F143" s="36">
        <f>'[4]Формат ИПР'!W131</f>
        <v>8.2675390019999995</v>
      </c>
      <c r="G143" s="83">
        <f>IF('[4]Формат ИПР'!X131="нд","нд",(I143+K143+M143+O143))</f>
        <v>8.2675390019999995</v>
      </c>
      <c r="H143" s="36">
        <f t="shared" si="49"/>
        <v>5.2675390000000002</v>
      </c>
      <c r="I143" s="36">
        <f>'[4]Формат ИПР'!AA131</f>
        <v>0</v>
      </c>
      <c r="J143" s="36">
        <f>'[4]Формат ИПР'!AB131</f>
        <v>0</v>
      </c>
      <c r="K143" s="36">
        <f>'[4]Формат ИПР'!AC131</f>
        <v>5.5309159500000007</v>
      </c>
      <c r="L143" s="36">
        <f>'[4]Формат ИПР'!AD131</f>
        <v>5.2675390000000002</v>
      </c>
      <c r="M143" s="36">
        <f>'[4]Формат ИПР'!AE131</f>
        <v>0</v>
      </c>
      <c r="N143" s="36">
        <f>'[4]Формат ИПР'!AF131</f>
        <v>0</v>
      </c>
      <c r="O143" s="36">
        <f>'[4]Формат ИПР'!AG131</f>
        <v>2.7366230519999988</v>
      </c>
      <c r="P143" s="36">
        <f>'[4]Формат ИПР'!AH131</f>
        <v>0</v>
      </c>
      <c r="Q143" s="83">
        <f t="shared" si="50"/>
        <v>3.0000000019999993</v>
      </c>
      <c r="R143" s="29">
        <f t="shared" si="35"/>
        <v>-3.0000000019999993</v>
      </c>
      <c r="S143" s="30">
        <f t="shared" si="36"/>
        <v>-0.36286493493097155</v>
      </c>
      <c r="T143" s="37" t="str">
        <f>'[4]Формат ИПР'!AL131</f>
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</c>
      <c r="U143" s="9"/>
      <c r="V143" s="9"/>
      <c r="W143" s="38"/>
    </row>
    <row r="144" spans="1:23" ht="33.75" customHeight="1" x14ac:dyDescent="0.25">
      <c r="A144" s="33" t="str">
        <f>'[4]Формат ИПР'!A132</f>
        <v>1.1.6</v>
      </c>
      <c r="B144" s="34" t="str">
        <f>'[4]Формат ИПР'!B132</f>
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</c>
      <c r="C144" s="33" t="str">
        <f>'[4]Формат ИПР'!C132</f>
        <v>K_Che306</v>
      </c>
      <c r="D144" s="35">
        <f>'[4]Формат ИПР'!Q132</f>
        <v>6.8548560000000007</v>
      </c>
      <c r="E144" s="35">
        <f>'[4]Формат ИПР'!V132</f>
        <v>2.0859930000000002</v>
      </c>
      <c r="F144" s="36">
        <f>'[4]Формат ИПР'!W132</f>
        <v>4.7688630000000005</v>
      </c>
      <c r="G144" s="83">
        <f>IF('[4]Формат ИПР'!X132="нд","нд",(I144+K144+M144+O144))</f>
        <v>4.7688630000000005</v>
      </c>
      <c r="H144" s="36">
        <f t="shared" si="49"/>
        <v>2.5040070000000001</v>
      </c>
      <c r="I144" s="36">
        <f>'[4]Формат ИПР'!AA132</f>
        <v>0</v>
      </c>
      <c r="J144" s="36">
        <f>'[4]Формат ИПР'!AB132</f>
        <v>0</v>
      </c>
      <c r="K144" s="36">
        <f>'[4]Формат ИПР'!AC132</f>
        <v>2.6292073500000002</v>
      </c>
      <c r="L144" s="36">
        <f>'[4]Формат ИПР'!AD132</f>
        <v>2.5040070000000001</v>
      </c>
      <c r="M144" s="36">
        <f>'[4]Формат ИПР'!AE132</f>
        <v>0</v>
      </c>
      <c r="N144" s="36">
        <f>'[4]Формат ИПР'!AF132</f>
        <v>0</v>
      </c>
      <c r="O144" s="36">
        <f>'[4]Формат ИПР'!AG132</f>
        <v>2.1396556500000004</v>
      </c>
      <c r="P144" s="36">
        <f>'[4]Формат ИПР'!AH132</f>
        <v>0</v>
      </c>
      <c r="Q144" s="83">
        <f t="shared" si="50"/>
        <v>2.2648560000000004</v>
      </c>
      <c r="R144" s="29">
        <f t="shared" si="35"/>
        <v>-2.2648560000000004</v>
      </c>
      <c r="S144" s="30">
        <f t="shared" si="36"/>
        <v>-0.47492578419635878</v>
      </c>
      <c r="T144" s="37" t="str">
        <f>'[4]Формат ИПР'!AL132</f>
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</c>
      <c r="U144" s="9"/>
      <c r="V144" s="9"/>
      <c r="W144" s="38"/>
    </row>
    <row r="145" spans="1:23" ht="33.75" customHeight="1" x14ac:dyDescent="0.25">
      <c r="A145" s="33" t="str">
        <f>'[4]Формат ИПР'!A133</f>
        <v>1.1.6</v>
      </c>
      <c r="B145" s="34" t="str">
        <f>'[4]Формат ИПР'!B133</f>
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</c>
      <c r="C145" s="33" t="str">
        <f>'[4]Формат ИПР'!C133</f>
        <v>K_Che307</v>
      </c>
      <c r="D145" s="35">
        <f>'[4]Формат ИПР'!Q133</f>
        <v>0.85262400799999993</v>
      </c>
      <c r="E145" s="35">
        <f>'[4]Формат ИПР'!V133</f>
        <v>0.80999281999999995</v>
      </c>
      <c r="F145" s="36">
        <f>'[4]Формат ИПР'!W133</f>
        <v>4.2631187999999987E-2</v>
      </c>
      <c r="G145" s="83">
        <f>IF('[4]Формат ИПР'!X133="нд","нд",(I145+K145+M145+O145))</f>
        <v>4.2631187999999903E-2</v>
      </c>
      <c r="H145" s="36">
        <f t="shared" si="49"/>
        <v>4.2631189999999902E-2</v>
      </c>
      <c r="I145" s="36">
        <f>'[4]Формат ИПР'!AA133</f>
        <v>0</v>
      </c>
      <c r="J145" s="36">
        <f>'[4]Формат ИПР'!AB133</f>
        <v>0</v>
      </c>
      <c r="K145" s="36">
        <f>'[4]Формат ИПР'!AC133</f>
        <v>4.2631187999999903E-2</v>
      </c>
      <c r="L145" s="36">
        <f>'[4]Формат ИПР'!AD133</f>
        <v>4.2631189999999902E-2</v>
      </c>
      <c r="M145" s="36">
        <f>'[4]Формат ИПР'!AE133</f>
        <v>0</v>
      </c>
      <c r="N145" s="36">
        <f>'[4]Формат ИПР'!AF133</f>
        <v>0</v>
      </c>
      <c r="O145" s="36">
        <f>'[4]Формат ИПР'!AG133</f>
        <v>0</v>
      </c>
      <c r="P145" s="36">
        <f>'[4]Формат ИПР'!AH133</f>
        <v>0</v>
      </c>
      <c r="Q145" s="83">
        <f t="shared" si="50"/>
        <v>-1.9999999156805615E-9</v>
      </c>
      <c r="R145" s="29">
        <f t="shared" si="35"/>
        <v>1.9999999989472883E-9</v>
      </c>
      <c r="S145" s="30">
        <f t="shared" si="36"/>
        <v>4.6914010441071757E-8</v>
      </c>
      <c r="T145" s="24" t="str">
        <f>'[4]Формат ИПР'!AL133</f>
        <v>нд</v>
      </c>
      <c r="U145" s="9"/>
      <c r="V145" s="9"/>
      <c r="W145" s="38"/>
    </row>
    <row r="146" spans="1:23" ht="33.75" customHeight="1" x14ac:dyDescent="0.25">
      <c r="A146" s="33" t="str">
        <f>'[4]Формат ИПР'!A134</f>
        <v>1.1.6</v>
      </c>
      <c r="B146" s="34" t="str">
        <f>'[4]Формат ИПР'!B134</f>
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</c>
      <c r="C146" s="33" t="str">
        <f>'[4]Формат ИПР'!C134</f>
        <v>K_Che308</v>
      </c>
      <c r="D146" s="35">
        <f>'[4]Формат ИПР'!Q134</f>
        <v>7.790003994000001</v>
      </c>
      <c r="E146" s="35">
        <f>'[4]Формат ИПР'!V134</f>
        <v>2.65094238</v>
      </c>
      <c r="F146" s="36">
        <f>'[4]Формат ИПР'!W134</f>
        <v>5.1390616140000009</v>
      </c>
      <c r="G146" s="83">
        <f>IF('[4]Формат ИПР'!X134="нд","нд",(I146+K146+M146+O146))</f>
        <v>5.1390616140000009</v>
      </c>
      <c r="H146" s="36">
        <f t="shared" si="49"/>
        <v>5.1390616099999997</v>
      </c>
      <c r="I146" s="36">
        <f>'[4]Формат ИПР'!AA134</f>
        <v>0</v>
      </c>
      <c r="J146" s="36">
        <f>'[4]Формат ИПР'!AB134</f>
        <v>0</v>
      </c>
      <c r="K146" s="36">
        <f>'[4]Формат ИПР'!AC134</f>
        <v>5.1390616140000009</v>
      </c>
      <c r="L146" s="36">
        <f>'[4]Формат ИПР'!AD134</f>
        <v>5.1390616099999997</v>
      </c>
      <c r="M146" s="36">
        <f>'[4]Формат ИПР'!AE134</f>
        <v>0</v>
      </c>
      <c r="N146" s="36">
        <f>'[4]Формат ИПР'!AF134</f>
        <v>0</v>
      </c>
      <c r="O146" s="36">
        <f>'[4]Формат ИПР'!AG134</f>
        <v>0</v>
      </c>
      <c r="P146" s="36">
        <f>'[4]Формат ИПР'!AH134</f>
        <v>0</v>
      </c>
      <c r="Q146" s="83">
        <f t="shared" si="50"/>
        <v>4.0000012191399037E-9</v>
      </c>
      <c r="R146" s="29">
        <f t="shared" si="35"/>
        <v>-4.0000012191399037E-9</v>
      </c>
      <c r="S146" s="30">
        <f t="shared" si="36"/>
        <v>-7.7835245412177364E-10</v>
      </c>
      <c r="T146" s="24" t="str">
        <f>'[4]Формат ИПР'!AL134</f>
        <v>нд</v>
      </c>
      <c r="U146" s="9"/>
      <c r="V146" s="9"/>
      <c r="W146" s="38"/>
    </row>
    <row r="147" spans="1:23" ht="33.75" customHeight="1" x14ac:dyDescent="0.25">
      <c r="A147" s="33" t="str">
        <f>'[4]Формат ИПР'!A135</f>
        <v>1.1.6</v>
      </c>
      <c r="B147" s="34" t="str">
        <f>'[4]Формат ИПР'!B135</f>
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</c>
      <c r="C147" s="33" t="str">
        <f>'[4]Формат ИПР'!C135</f>
        <v>K_Che309</v>
      </c>
      <c r="D147" s="35">
        <f>'[4]Формат ИПР'!Q135</f>
        <v>7.2699959960000005</v>
      </c>
      <c r="E147" s="35">
        <f>'[4]Формат ИПР'!V135</f>
        <v>2.3307932</v>
      </c>
      <c r="F147" s="36">
        <f>'[4]Формат ИПР'!W135</f>
        <v>4.939202796</v>
      </c>
      <c r="G147" s="83">
        <f>IF('[4]Формат ИПР'!X135="нд","нд",(I147+K147+M147+O147))</f>
        <v>4.939202796</v>
      </c>
      <c r="H147" s="36">
        <f t="shared" si="49"/>
        <v>4.9392028000000003</v>
      </c>
      <c r="I147" s="36">
        <f>'[4]Формат ИПР'!AA135</f>
        <v>0</v>
      </c>
      <c r="J147" s="36">
        <f>'[4]Формат ИПР'!AB135</f>
        <v>0</v>
      </c>
      <c r="K147" s="36">
        <f>'[4]Формат ИПР'!AC135</f>
        <v>4.939202796</v>
      </c>
      <c r="L147" s="36">
        <f>'[4]Формат ИПР'!AD135</f>
        <v>4.9392028000000003</v>
      </c>
      <c r="M147" s="36">
        <f>'[4]Формат ИПР'!AE135</f>
        <v>0</v>
      </c>
      <c r="N147" s="36">
        <f>'[4]Формат ИПР'!AF135</f>
        <v>0</v>
      </c>
      <c r="O147" s="36">
        <f>'[4]Формат ИПР'!AG135</f>
        <v>0</v>
      </c>
      <c r="P147" s="36">
        <f>'[4]Формат ИПР'!AH135</f>
        <v>0</v>
      </c>
      <c r="Q147" s="83">
        <f t="shared" si="50"/>
        <v>-4.000000330961484E-9</v>
      </c>
      <c r="R147" s="29">
        <f t="shared" si="35"/>
        <v>4.000000330961484E-9</v>
      </c>
      <c r="S147" s="30">
        <f t="shared" si="36"/>
        <v>8.0984735718907378E-10</v>
      </c>
      <c r="T147" s="24" t="str">
        <f>'[4]Формат ИПР'!AL135</f>
        <v>нд</v>
      </c>
      <c r="U147" s="9"/>
      <c r="V147" s="9"/>
      <c r="W147" s="38"/>
    </row>
    <row r="148" spans="1:23" ht="33.75" customHeight="1" x14ac:dyDescent="0.25">
      <c r="A148" s="33" t="str">
        <f>'[4]Формат ИПР'!A136</f>
        <v>1.1.6</v>
      </c>
      <c r="B148" s="34" t="str">
        <f>'[4]Формат ИПР'!B136</f>
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</c>
      <c r="C148" s="33" t="str">
        <f>'[4]Формат ИПР'!C136</f>
        <v>K_Che310</v>
      </c>
      <c r="D148" s="35">
        <f>'[4]Формат ИПР'!Q136</f>
        <v>11.073587997999999</v>
      </c>
      <c r="E148" s="35">
        <f>'[4]Формат ИПР'!V136</f>
        <v>3.1346133099999998</v>
      </c>
      <c r="F148" s="36">
        <f>'[4]Формат ИПР'!W136</f>
        <v>7.9389746879999992</v>
      </c>
      <c r="G148" s="83">
        <f>IF('[4]Формат ИПР'!X136="нд","нд",(I148+K148+M148+O148))</f>
        <v>7.9389746879999983</v>
      </c>
      <c r="H148" s="36">
        <f t="shared" si="49"/>
        <v>7.9389746900000002</v>
      </c>
      <c r="I148" s="36">
        <f>'[4]Формат ИПР'!AA136</f>
        <v>0</v>
      </c>
      <c r="J148" s="36">
        <f>'[4]Формат ИПР'!AB136</f>
        <v>0</v>
      </c>
      <c r="K148" s="36">
        <f>'[4]Формат ИПР'!AC136</f>
        <v>7.9389746879999983</v>
      </c>
      <c r="L148" s="36">
        <f>'[4]Формат ИПР'!AD136</f>
        <v>7.9389746900000002</v>
      </c>
      <c r="M148" s="36">
        <f>'[4]Формат ИПР'!AE136</f>
        <v>0</v>
      </c>
      <c r="N148" s="36">
        <f>'[4]Формат ИПР'!AF136</f>
        <v>0</v>
      </c>
      <c r="O148" s="36">
        <f>'[4]Формат ИПР'!AG136</f>
        <v>0</v>
      </c>
      <c r="P148" s="36">
        <f>'[4]Формат ИПР'!AH136</f>
        <v>0</v>
      </c>
      <c r="Q148" s="83">
        <f t="shared" si="50"/>
        <v>-2.0000010536591617E-9</v>
      </c>
      <c r="R148" s="29">
        <f t="shared" si="35"/>
        <v>2.0000019418375814E-9</v>
      </c>
      <c r="S148" s="30">
        <f t="shared" si="36"/>
        <v>2.519219446385999E-10</v>
      </c>
      <c r="T148" s="24" t="str">
        <f>'[4]Формат ИПР'!AL136</f>
        <v>нд</v>
      </c>
      <c r="U148" s="9"/>
      <c r="V148" s="9"/>
      <c r="W148" s="38"/>
    </row>
    <row r="149" spans="1:23" ht="33.75" customHeight="1" x14ac:dyDescent="0.25">
      <c r="A149" s="33" t="str">
        <f>'[4]Формат ИПР'!A137</f>
        <v>1.1.6</v>
      </c>
      <c r="B149" s="34" t="str">
        <f>'[4]Формат ИПР'!B137</f>
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</c>
      <c r="C149" s="33" t="str">
        <f>'[4]Формат ИПР'!C137</f>
        <v>K_Che311</v>
      </c>
      <c r="D149" s="35">
        <f>'[4]Формат ИПР'!Q137</f>
        <v>14.070000003999999</v>
      </c>
      <c r="E149" s="35">
        <f>'[4]Формат ИПР'!V137</f>
        <v>4.4838025299999993</v>
      </c>
      <c r="F149" s="36">
        <f>'[4]Формат ИПР'!W137</f>
        <v>9.5861974739999987</v>
      </c>
      <c r="G149" s="83">
        <f>IF('[4]Формат ИПР'!X137="нд","нд",(I149+K149+M149+O149))</f>
        <v>9.5861974740000004</v>
      </c>
      <c r="H149" s="36">
        <f t="shared" si="49"/>
        <v>9.5861974700000001</v>
      </c>
      <c r="I149" s="36">
        <f>'[4]Формат ИПР'!AA137</f>
        <v>0</v>
      </c>
      <c r="J149" s="36">
        <f>'[4]Формат ИПР'!AB137</f>
        <v>0</v>
      </c>
      <c r="K149" s="36">
        <f>'[4]Формат ИПР'!AC137</f>
        <v>9.5861974740000004</v>
      </c>
      <c r="L149" s="36">
        <f>'[4]Формат ИПР'!AD137</f>
        <v>9.5861974700000001</v>
      </c>
      <c r="M149" s="36">
        <f>'[4]Формат ИПР'!AE137</f>
        <v>0</v>
      </c>
      <c r="N149" s="36">
        <f>'[4]Формат ИПР'!AF137</f>
        <v>0</v>
      </c>
      <c r="O149" s="36">
        <f>'[4]Формат ИПР'!AG137</f>
        <v>0</v>
      </c>
      <c r="P149" s="36">
        <f>'[4]Формат ИПР'!AH137</f>
        <v>0</v>
      </c>
      <c r="Q149" s="83">
        <f t="shared" si="50"/>
        <v>3.9999985546046446E-9</v>
      </c>
      <c r="R149" s="29">
        <f t="shared" si="35"/>
        <v>-4.000000330961484E-9</v>
      </c>
      <c r="S149" s="30">
        <f t="shared" si="36"/>
        <v>-4.1726663171819861E-10</v>
      </c>
      <c r="T149" s="24" t="str">
        <f>'[4]Формат ИПР'!AL137</f>
        <v>нд</v>
      </c>
      <c r="U149" s="9"/>
      <c r="V149" s="9"/>
      <c r="W149" s="38"/>
    </row>
    <row r="150" spans="1:23" ht="33.75" customHeight="1" x14ac:dyDescent="0.25">
      <c r="A150" s="33" t="str">
        <f>'[4]Формат ИПР'!A138</f>
        <v>1.1.6</v>
      </c>
      <c r="B150" s="34" t="str">
        <f>'[4]Формат ИПР'!B138</f>
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</c>
      <c r="C150" s="33" t="str">
        <f>'[4]Формат ИПР'!C138</f>
        <v>K_Che312</v>
      </c>
      <c r="D150" s="35">
        <f>'[4]Формат ИПР'!Q138</f>
        <v>5.2499999879999999</v>
      </c>
      <c r="E150" s="35">
        <f>'[4]Формат ИПР'!V138</f>
        <v>4.9874999899999999</v>
      </c>
      <c r="F150" s="36">
        <f>'[4]Формат ИПР'!W138</f>
        <v>0.26249999800000001</v>
      </c>
      <c r="G150" s="83">
        <f>IF('[4]Формат ИПР'!X138="нд","нд",(I150+K150+M150+O150))</f>
        <v>0.26249999800000001</v>
      </c>
      <c r="H150" s="36">
        <f t="shared" si="49"/>
        <v>0.26250000000000001</v>
      </c>
      <c r="I150" s="36">
        <f>'[4]Формат ИПР'!AA138</f>
        <v>0</v>
      </c>
      <c r="J150" s="36">
        <f>'[4]Формат ИПР'!AB138</f>
        <v>0</v>
      </c>
      <c r="K150" s="36">
        <f>'[4]Формат ИПР'!AC138</f>
        <v>0.26249999800000001</v>
      </c>
      <c r="L150" s="36">
        <f>'[4]Формат ИПР'!AD138</f>
        <v>0.26250000000000001</v>
      </c>
      <c r="M150" s="36">
        <f>'[4]Формат ИПР'!AE138</f>
        <v>0</v>
      </c>
      <c r="N150" s="36">
        <f>'[4]Формат ИПР'!AF138</f>
        <v>0</v>
      </c>
      <c r="O150" s="36">
        <f>'[4]Формат ИПР'!AG138</f>
        <v>0</v>
      </c>
      <c r="P150" s="36">
        <f>'[4]Формат ИПР'!AH138</f>
        <v>0</v>
      </c>
      <c r="Q150" s="83">
        <f t="shared" si="50"/>
        <v>-1.9999999989472883E-9</v>
      </c>
      <c r="R150" s="29">
        <f t="shared" si="35"/>
        <v>1.9999999989472883E-9</v>
      </c>
      <c r="S150" s="30">
        <f t="shared" si="36"/>
        <v>7.6190476730871748E-9</v>
      </c>
      <c r="T150" s="24" t="str">
        <f>'[4]Формат ИПР'!AL138</f>
        <v>нд</v>
      </c>
      <c r="U150" s="9"/>
      <c r="V150" s="9"/>
      <c r="W150" s="38"/>
    </row>
    <row r="151" spans="1:23" ht="33.75" customHeight="1" x14ac:dyDescent="0.25">
      <c r="A151" s="33" t="str">
        <f>'[4]Формат ИПР'!A139</f>
        <v>1.1.6</v>
      </c>
      <c r="B151" s="34" t="str">
        <f>'[4]Формат ИПР'!B139</f>
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</c>
      <c r="C151" s="33" t="str">
        <f>'[4]Формат ИПР'!C139</f>
        <v>K_Che313</v>
      </c>
      <c r="D151" s="35">
        <f>'[4]Формат ИПР'!Q139</f>
        <v>4.5304319819999996</v>
      </c>
      <c r="E151" s="35">
        <f>'[4]Формат ИПР'!V139</f>
        <v>4.3039103899999995</v>
      </c>
      <c r="F151" s="36">
        <f>'[4]Формат ИПР'!W139</f>
        <v>0.2265215920000001</v>
      </c>
      <c r="G151" s="83">
        <f>IF('[4]Формат ИПР'!X139="нд","нд",(I151+K151+M151+O151))</f>
        <v>0.2265215920000001</v>
      </c>
      <c r="H151" s="36">
        <f t="shared" si="49"/>
        <v>0.22652158999999999</v>
      </c>
      <c r="I151" s="36">
        <f>'[4]Формат ИПР'!AA139</f>
        <v>0</v>
      </c>
      <c r="J151" s="36">
        <f>'[4]Формат ИПР'!AB139</f>
        <v>0</v>
      </c>
      <c r="K151" s="36">
        <f>'[4]Формат ИПР'!AC139</f>
        <v>0.2265215920000001</v>
      </c>
      <c r="L151" s="36">
        <f>'[4]Формат ИПР'!AD139</f>
        <v>0.22652158999999999</v>
      </c>
      <c r="M151" s="36">
        <f>'[4]Формат ИПР'!AE139</f>
        <v>0</v>
      </c>
      <c r="N151" s="36">
        <f>'[4]Формат ИПР'!AF139</f>
        <v>0</v>
      </c>
      <c r="O151" s="36">
        <f>'[4]Формат ИПР'!AG139</f>
        <v>0</v>
      </c>
      <c r="P151" s="36">
        <f>'[4]Формат ИПР'!AH139</f>
        <v>0</v>
      </c>
      <c r="Q151" s="83">
        <f t="shared" si="50"/>
        <v>2.0000001099695908E-9</v>
      </c>
      <c r="R151" s="29">
        <f t="shared" si="35"/>
        <v>-2.0000001099695908E-9</v>
      </c>
      <c r="S151" s="30">
        <f t="shared" si="36"/>
        <v>-8.8291808843087682E-9</v>
      </c>
      <c r="T151" s="24" t="str">
        <f>'[4]Формат ИПР'!AL139</f>
        <v>нд</v>
      </c>
      <c r="U151" s="9"/>
      <c r="V151" s="9"/>
      <c r="W151" s="38"/>
    </row>
    <row r="152" spans="1:23" ht="33.75" customHeight="1" x14ac:dyDescent="0.25">
      <c r="A152" s="33" t="str">
        <f>'[4]Формат ИПР'!A140</f>
        <v>1.1.6</v>
      </c>
      <c r="B152" s="34" t="str">
        <f>'[4]Формат ИПР'!B140</f>
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</c>
      <c r="C152" s="33" t="str">
        <f>'[4]Формат ИПР'!C140</f>
        <v>K_Che314</v>
      </c>
      <c r="D152" s="35">
        <f>'[4]Формат ИПР'!Q140</f>
        <v>8.31</v>
      </c>
      <c r="E152" s="35">
        <f>'[4]Формат ИПР'!V140</f>
        <v>2.7103826900000003</v>
      </c>
      <c r="F152" s="36">
        <f>'[4]Формат ИПР'!W140</f>
        <v>5.5996173100000002</v>
      </c>
      <c r="G152" s="83">
        <f>IF('[4]Формат ИПР'!X140="нд","нд",(I152+K152+M152+O152))</f>
        <v>5.5996173100000002</v>
      </c>
      <c r="H152" s="36">
        <f t="shared" si="49"/>
        <v>5.5996173100000002</v>
      </c>
      <c r="I152" s="36">
        <f>'[4]Формат ИПР'!AA140</f>
        <v>0</v>
      </c>
      <c r="J152" s="36">
        <f>'[4]Формат ИПР'!AB140</f>
        <v>0</v>
      </c>
      <c r="K152" s="36">
        <f>'[4]Формат ИПР'!AC140</f>
        <v>5.5996173100000002</v>
      </c>
      <c r="L152" s="36">
        <f>'[4]Формат ИПР'!AD140</f>
        <v>5.5996173100000002</v>
      </c>
      <c r="M152" s="36">
        <f>'[4]Формат ИПР'!AE140</f>
        <v>0</v>
      </c>
      <c r="N152" s="36">
        <f>'[4]Формат ИПР'!AF140</f>
        <v>0</v>
      </c>
      <c r="O152" s="36">
        <f>'[4]Формат ИПР'!AG140</f>
        <v>0</v>
      </c>
      <c r="P152" s="36">
        <f>'[4]Формат ИПР'!AH140</f>
        <v>0</v>
      </c>
      <c r="Q152" s="83">
        <f t="shared" si="50"/>
        <v>0</v>
      </c>
      <c r="R152" s="29">
        <f t="shared" si="35"/>
        <v>0</v>
      </c>
      <c r="S152" s="30">
        <f t="shared" si="36"/>
        <v>0</v>
      </c>
      <c r="T152" s="24" t="str">
        <f>'[4]Формат ИПР'!AL140</f>
        <v>нд</v>
      </c>
      <c r="U152" s="9"/>
      <c r="V152" s="9"/>
      <c r="W152" s="38"/>
    </row>
    <row r="153" spans="1:23" ht="33.75" customHeight="1" x14ac:dyDescent="0.25">
      <c r="A153" s="33" t="str">
        <f>'[4]Формат ИПР'!A141</f>
        <v>1.1.6</v>
      </c>
      <c r="B153" s="34" t="str">
        <f>'[4]Формат ИПР'!B141</f>
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</c>
      <c r="C153" s="33" t="str">
        <f>'[4]Формат ИПР'!C141</f>
        <v>K_Che315</v>
      </c>
      <c r="D153" s="35">
        <f>'[4]Формат ИПР'!Q141</f>
        <v>4.359996024</v>
      </c>
      <c r="E153" s="35">
        <f>'[4]Формат ИПР'!V141</f>
        <v>4.1419962100000003</v>
      </c>
      <c r="F153" s="36">
        <f>'[4]Формат ИПР'!W141</f>
        <v>0.21799981399999968</v>
      </c>
      <c r="G153" s="83">
        <f>IF('[4]Формат ИПР'!X141="нд","нд",(I153+K153+M153+O153))</f>
        <v>0.2179998139999999</v>
      </c>
      <c r="H153" s="36">
        <f t="shared" si="49"/>
        <v>0.21799980999999999</v>
      </c>
      <c r="I153" s="36">
        <f>'[4]Формат ИПР'!AA141</f>
        <v>0</v>
      </c>
      <c r="J153" s="36">
        <f>'[4]Формат ИПР'!AB141</f>
        <v>0</v>
      </c>
      <c r="K153" s="36">
        <f>'[4]Формат ИПР'!AC141</f>
        <v>0.2179998139999999</v>
      </c>
      <c r="L153" s="36">
        <f>'[4]Формат ИПР'!AD141</f>
        <v>0.21799980999999999</v>
      </c>
      <c r="M153" s="36">
        <f>'[4]Формат ИПР'!AE141</f>
        <v>0</v>
      </c>
      <c r="N153" s="36">
        <f>'[4]Формат ИПР'!AF141</f>
        <v>0</v>
      </c>
      <c r="O153" s="36">
        <f>'[4]Формат ИПР'!AG141</f>
        <v>0</v>
      </c>
      <c r="P153" s="36">
        <f>'[4]Формат ИПР'!AH141</f>
        <v>0</v>
      </c>
      <c r="Q153" s="83">
        <f t="shared" si="50"/>
        <v>3.9999996925832448E-9</v>
      </c>
      <c r="R153" s="29">
        <f t="shared" si="35"/>
        <v>-3.9999999146278498E-9</v>
      </c>
      <c r="S153" s="30">
        <f t="shared" si="36"/>
        <v>-1.8348639116856548E-8</v>
      </c>
      <c r="T153" s="24" t="str">
        <f>'[4]Формат ИПР'!AL141</f>
        <v>нд</v>
      </c>
      <c r="U153" s="9"/>
      <c r="V153" s="9"/>
      <c r="W153" s="38"/>
    </row>
    <row r="154" spans="1:23" ht="33.75" customHeight="1" x14ac:dyDescent="0.25">
      <c r="A154" s="33" t="str">
        <f>'[4]Формат ИПР'!A142</f>
        <v>1.1.6</v>
      </c>
      <c r="B154" s="34" t="str">
        <f>'[4]Формат ИПР'!B142</f>
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</c>
      <c r="C154" s="33" t="str">
        <f>'[4]Формат ИПР'!C142</f>
        <v>K_Che316</v>
      </c>
      <c r="D154" s="35">
        <f>'[4]Формат ИПР'!Q142</f>
        <v>1.98555598</v>
      </c>
      <c r="E154" s="35">
        <f>'[4]Формат ИПР'!V142</f>
        <v>1.8862781900000001</v>
      </c>
      <c r="F154" s="36">
        <f>'[4]Формат ИПР'!W142</f>
        <v>9.9277789999999921E-2</v>
      </c>
      <c r="G154" s="83">
        <f>IF('[4]Формат ИПР'!X142="нд","нд",(I154+K154+M154+O154))</f>
        <v>9.9277789999999921E-2</v>
      </c>
      <c r="H154" s="36">
        <f t="shared" si="49"/>
        <v>9.9277799999999805E-2</v>
      </c>
      <c r="I154" s="36">
        <f>'[4]Формат ИПР'!AA142</f>
        <v>0</v>
      </c>
      <c r="J154" s="36">
        <f>'[4]Формат ИПР'!AB142</f>
        <v>0</v>
      </c>
      <c r="K154" s="36">
        <f>'[4]Формат ИПР'!AC142</f>
        <v>9.9277789999999921E-2</v>
      </c>
      <c r="L154" s="36">
        <f>'[4]Формат ИПР'!AD142</f>
        <v>9.9277799999999805E-2</v>
      </c>
      <c r="M154" s="36">
        <f>'[4]Формат ИПР'!AE142</f>
        <v>0</v>
      </c>
      <c r="N154" s="36">
        <f>'[4]Формат ИПР'!AF142</f>
        <v>0</v>
      </c>
      <c r="O154" s="36">
        <f>'[4]Формат ИПР'!AG142</f>
        <v>0</v>
      </c>
      <c r="P154" s="36">
        <f>'[4]Формат ИПР'!AH142</f>
        <v>0</v>
      </c>
      <c r="Q154" s="83">
        <f t="shared" si="50"/>
        <v>-9.9999998837141391E-9</v>
      </c>
      <c r="R154" s="29">
        <f t="shared" ref="R154:R220" si="51">IF(G154="нд","нд",(J154+L154+N154+P154)-(I154+K154+M154+O154))</f>
        <v>9.9999998837141391E-9</v>
      </c>
      <c r="S154" s="30">
        <f t="shared" ref="S154:S220" si="52">IF(G154="нд","нд",IF((I154+K154+M154+O154)&gt;0,R154/(I154+K154+M154+O154),"-"))</f>
        <v>1.0072746264511073E-7</v>
      </c>
      <c r="T154" s="24" t="str">
        <f>'[4]Формат ИПР'!AL142</f>
        <v>нд</v>
      </c>
      <c r="U154" s="9"/>
      <c r="V154" s="9"/>
      <c r="W154" s="38"/>
    </row>
    <row r="155" spans="1:23" ht="33.75" customHeight="1" x14ac:dyDescent="0.25">
      <c r="A155" s="33" t="str">
        <f>'[4]Формат ИПР'!A143</f>
        <v>1.1.6</v>
      </c>
      <c r="B155" s="34" t="str">
        <f>'[4]Формат ИПР'!B143</f>
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</c>
      <c r="C155" s="33" t="str">
        <f>'[4]Формат ИПР'!C143</f>
        <v>K_Che317</v>
      </c>
      <c r="D155" s="35">
        <f>'[4]Формат ИПР'!Q143</f>
        <v>4.9894200000000009</v>
      </c>
      <c r="E155" s="35">
        <f>'[4]Формат ИПР'!V143</f>
        <v>1.7926015400000002</v>
      </c>
      <c r="F155" s="36">
        <f>'[4]Формат ИПР'!W143</f>
        <v>3.1968184600000007</v>
      </c>
      <c r="G155" s="83">
        <f>IF('[4]Формат ИПР'!X143="нд","нд",(I155+K155+M155+O155))</f>
        <v>3.1968184600000003</v>
      </c>
      <c r="H155" s="36">
        <f t="shared" si="49"/>
        <v>3.1968184599999998</v>
      </c>
      <c r="I155" s="36">
        <f>'[4]Формат ИПР'!AA143</f>
        <v>0</v>
      </c>
      <c r="J155" s="36">
        <f>'[4]Формат ИПР'!AB143</f>
        <v>0</v>
      </c>
      <c r="K155" s="36">
        <f>'[4]Формат ИПР'!AC143</f>
        <v>3.1968184600000003</v>
      </c>
      <c r="L155" s="36">
        <f>'[4]Формат ИПР'!AD143</f>
        <v>3.1968184599999998</v>
      </c>
      <c r="M155" s="36">
        <f>'[4]Формат ИПР'!AE143</f>
        <v>0</v>
      </c>
      <c r="N155" s="36">
        <f>'[4]Формат ИПР'!AF143</f>
        <v>0</v>
      </c>
      <c r="O155" s="36">
        <f>'[4]Формат ИПР'!AG143</f>
        <v>0</v>
      </c>
      <c r="P155" s="36">
        <f>'[4]Формат ИПР'!AH143</f>
        <v>0</v>
      </c>
      <c r="Q155" s="83">
        <f t="shared" si="50"/>
        <v>0</v>
      </c>
      <c r="R155" s="29">
        <f t="shared" si="51"/>
        <v>-4.4408920985006262E-16</v>
      </c>
      <c r="S155" s="30">
        <f t="shared" si="52"/>
        <v>-1.3891599269921088E-16</v>
      </c>
      <c r="T155" s="24" t="str">
        <f>'[4]Формат ИПР'!AL143</f>
        <v>нд</v>
      </c>
      <c r="U155" s="9"/>
      <c r="V155" s="9"/>
      <c r="W155" s="38"/>
    </row>
    <row r="156" spans="1:23" ht="33.75" customHeight="1" x14ac:dyDescent="0.25">
      <c r="A156" s="33" t="str">
        <f>'[4]Формат ИПР'!A144</f>
        <v>1.1.6</v>
      </c>
      <c r="B156" s="34" t="str">
        <f>'[4]Формат ИПР'!B144</f>
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</c>
      <c r="C156" s="33" t="str">
        <f>'[4]Формат ИПР'!C144</f>
        <v>K_Che318</v>
      </c>
      <c r="D156" s="35">
        <f>'[4]Формат ИПР'!Q144</f>
        <v>4.4912040040000001</v>
      </c>
      <c r="E156" s="35">
        <f>'[4]Формат ИПР'!V144</f>
        <v>4.2666438000000007</v>
      </c>
      <c r="F156" s="36">
        <f>'[4]Формат ИПР'!W144</f>
        <v>0.22456020399999943</v>
      </c>
      <c r="G156" s="83">
        <f>IF('[4]Формат ИПР'!X144="нд","нд",(I156+K156+M156+O156))</f>
        <v>0.22456020399999987</v>
      </c>
      <c r="H156" s="36">
        <f t="shared" si="49"/>
        <v>0.22456021000000001</v>
      </c>
      <c r="I156" s="36">
        <f>'[4]Формат ИПР'!AA144</f>
        <v>0</v>
      </c>
      <c r="J156" s="36">
        <f>'[4]Формат ИПР'!AB144</f>
        <v>0</v>
      </c>
      <c r="K156" s="36">
        <f>'[4]Формат ИПР'!AC144</f>
        <v>0.22456020399999987</v>
      </c>
      <c r="L156" s="36">
        <f>'[4]Формат ИПР'!AD144</f>
        <v>0.22456021000000001</v>
      </c>
      <c r="M156" s="36">
        <f>'[4]Формат ИПР'!AE144</f>
        <v>0</v>
      </c>
      <c r="N156" s="36">
        <f>'[4]Формат ИПР'!AF144</f>
        <v>0</v>
      </c>
      <c r="O156" s="36">
        <f>'[4]Формат ИПР'!AG144</f>
        <v>0</v>
      </c>
      <c r="P156" s="36">
        <f>'[4]Формат ИПР'!AH144</f>
        <v>0</v>
      </c>
      <c r="Q156" s="83">
        <f t="shared" si="50"/>
        <v>-6.0000005797089528E-9</v>
      </c>
      <c r="R156" s="29">
        <f t="shared" si="51"/>
        <v>6.000000135619743E-9</v>
      </c>
      <c r="S156" s="30">
        <f t="shared" si="52"/>
        <v>2.6718893324570308E-8</v>
      </c>
      <c r="T156" s="24" t="str">
        <f>'[4]Формат ИПР'!AL144</f>
        <v>нд</v>
      </c>
      <c r="U156" s="9"/>
      <c r="V156" s="9"/>
      <c r="W156" s="38"/>
    </row>
    <row r="157" spans="1:23" ht="33.75" customHeight="1" x14ac:dyDescent="0.25">
      <c r="A157" s="33" t="str">
        <f>'[4]Формат ИПР'!A145</f>
        <v>1.1.6</v>
      </c>
      <c r="B157" s="34" t="str">
        <f>'[4]Формат ИПР'!B145</f>
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</c>
      <c r="C157" s="33" t="str">
        <f>'[4]Формат ИПР'!C145</f>
        <v>K_Che319</v>
      </c>
      <c r="D157" s="35">
        <f>'[4]Формат ИПР'!Q145</f>
        <v>5.3023920000000002</v>
      </c>
      <c r="E157" s="35">
        <f>'[4]Формат ИПР'!V145</f>
        <v>1.8679520300000001</v>
      </c>
      <c r="F157" s="36">
        <f>'[4]Формат ИПР'!W145</f>
        <v>3.4344399700000001</v>
      </c>
      <c r="G157" s="83">
        <f>IF('[4]Формат ИПР'!X145="нд","нд",(I157+K157+M157+O157))</f>
        <v>3.4344399699999997</v>
      </c>
      <c r="H157" s="36">
        <f t="shared" si="49"/>
        <v>3.4344399700000001</v>
      </c>
      <c r="I157" s="36">
        <f>'[4]Формат ИПР'!AA145</f>
        <v>0</v>
      </c>
      <c r="J157" s="36">
        <f>'[4]Формат ИПР'!AB145</f>
        <v>0</v>
      </c>
      <c r="K157" s="36">
        <f>'[4]Формат ИПР'!AC145</f>
        <v>3.4344399699999997</v>
      </c>
      <c r="L157" s="36">
        <f>'[4]Формат ИПР'!AD145</f>
        <v>3.4344399700000001</v>
      </c>
      <c r="M157" s="36">
        <f>'[4]Формат ИПР'!AE145</f>
        <v>0</v>
      </c>
      <c r="N157" s="36">
        <f>'[4]Формат ИПР'!AF145</f>
        <v>0</v>
      </c>
      <c r="O157" s="36">
        <f>'[4]Формат ИПР'!AG145</f>
        <v>0</v>
      </c>
      <c r="P157" s="36">
        <f>'[4]Формат ИПР'!AH145</f>
        <v>0</v>
      </c>
      <c r="Q157" s="83">
        <f t="shared" si="50"/>
        <v>0</v>
      </c>
      <c r="R157" s="29">
        <f t="shared" si="51"/>
        <v>4.4408920985006262E-16</v>
      </c>
      <c r="S157" s="30">
        <f t="shared" si="52"/>
        <v>1.2930469413622119E-16</v>
      </c>
      <c r="T157" s="24" t="str">
        <f>'[4]Формат ИПР'!AL145</f>
        <v>нд</v>
      </c>
      <c r="U157" s="9"/>
      <c r="V157" s="9"/>
      <c r="W157" s="38"/>
    </row>
    <row r="158" spans="1:23" ht="33.75" customHeight="1" x14ac:dyDescent="0.25">
      <c r="A158" s="33" t="str">
        <f>'[4]Формат ИПР'!A146</f>
        <v>1.1.6</v>
      </c>
      <c r="B158" s="34" t="str">
        <f>'[4]Формат ИПР'!B146</f>
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</c>
      <c r="C158" s="33" t="str">
        <f>'[4]Формат ИПР'!C146</f>
        <v>K_Che320</v>
      </c>
      <c r="D158" s="35">
        <f>'[4]Формат ИПР'!Q146</f>
        <v>2.5400039940000001</v>
      </c>
      <c r="E158" s="35">
        <f>'[4]Формат ИПР'!V146</f>
        <v>2.4130037999999998</v>
      </c>
      <c r="F158" s="36">
        <f>'[4]Формат ИПР'!W146</f>
        <v>0.12700019400000029</v>
      </c>
      <c r="G158" s="83">
        <f>IF('[4]Формат ИПР'!X146="нд","нд",(I158+K158+M158+O158))</f>
        <v>0.12700019400000029</v>
      </c>
      <c r="H158" s="36">
        <f t="shared" si="49"/>
        <v>0.12700020000000001</v>
      </c>
      <c r="I158" s="36">
        <f>'[4]Формат ИПР'!AA146</f>
        <v>0</v>
      </c>
      <c r="J158" s="36">
        <f>'[4]Формат ИПР'!AB146</f>
        <v>0</v>
      </c>
      <c r="K158" s="36">
        <f>'[4]Формат ИПР'!AC146</f>
        <v>0.12700019400000029</v>
      </c>
      <c r="L158" s="36">
        <f>'[4]Формат ИПР'!AD146</f>
        <v>0.12700020000000001</v>
      </c>
      <c r="M158" s="36">
        <f>'[4]Формат ИПР'!AE146</f>
        <v>0</v>
      </c>
      <c r="N158" s="36">
        <f>'[4]Формат ИПР'!AF146</f>
        <v>0</v>
      </c>
      <c r="O158" s="36">
        <f>'[4]Формат ИПР'!AG146</f>
        <v>0</v>
      </c>
      <c r="P158" s="36">
        <f>'[4]Формат ИПР'!AH146</f>
        <v>0</v>
      </c>
      <c r="Q158" s="83">
        <f t="shared" si="50"/>
        <v>-5.9999997192861088E-9</v>
      </c>
      <c r="R158" s="29">
        <f t="shared" si="51"/>
        <v>5.9999997192861088E-9</v>
      </c>
      <c r="S158" s="30">
        <f t="shared" si="52"/>
        <v>4.724402010981255E-8</v>
      </c>
      <c r="T158" s="24" t="str">
        <f>'[4]Формат ИПР'!AL146</f>
        <v>нд</v>
      </c>
      <c r="U158" s="9"/>
      <c r="V158" s="9"/>
      <c r="W158" s="38"/>
    </row>
    <row r="159" spans="1:23" ht="33.75" customHeight="1" x14ac:dyDescent="0.25">
      <c r="A159" s="33" t="str">
        <f>'[4]Формат ИПР'!A147</f>
        <v>1.1.6</v>
      </c>
      <c r="B159" s="34" t="str">
        <f>'[4]Формат ИПР'!B147</f>
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</c>
      <c r="C159" s="33" t="str">
        <f>'[4]Формат ИПР'!C147</f>
        <v>K_Che321</v>
      </c>
      <c r="D159" s="35">
        <f>'[4]Формат ИПР'!Q147</f>
        <v>1.8177600059999999</v>
      </c>
      <c r="E159" s="35">
        <f>'[4]Формат ИПР'!V147</f>
        <v>1.7268719900000002</v>
      </c>
      <c r="F159" s="36">
        <f>'[4]Формат ИПР'!W147</f>
        <v>9.0888015999999627E-2</v>
      </c>
      <c r="G159" s="83">
        <f>IF('[4]Формат ИПР'!X147="нд","нд",(I159+K159+M159+O159))</f>
        <v>9.0888015999999627E-2</v>
      </c>
      <c r="H159" s="36">
        <f t="shared" si="49"/>
        <v>9.0887990000000002E-2</v>
      </c>
      <c r="I159" s="36">
        <f>'[4]Формат ИПР'!AA147</f>
        <v>0</v>
      </c>
      <c r="J159" s="36">
        <f>'[4]Формат ИПР'!AB147</f>
        <v>0</v>
      </c>
      <c r="K159" s="36">
        <f>'[4]Формат ИПР'!AC147</f>
        <v>9.0888015999999627E-2</v>
      </c>
      <c r="L159" s="36">
        <f>'[4]Формат ИПР'!AD147</f>
        <v>9.0887990000000002E-2</v>
      </c>
      <c r="M159" s="36">
        <f>'[4]Формат ИПР'!AE147</f>
        <v>0</v>
      </c>
      <c r="N159" s="36">
        <f>'[4]Формат ИПР'!AF147</f>
        <v>0</v>
      </c>
      <c r="O159" s="36">
        <f>'[4]Формат ИПР'!AG147</f>
        <v>0</v>
      </c>
      <c r="P159" s="36">
        <f>'[4]Формат ИПР'!AH147</f>
        <v>0</v>
      </c>
      <c r="Q159" s="83">
        <f t="shared" si="50"/>
        <v>2.5999999625492265E-8</v>
      </c>
      <c r="R159" s="29">
        <f t="shared" si="51"/>
        <v>-2.5999999625492265E-8</v>
      </c>
      <c r="S159" s="30">
        <f t="shared" si="52"/>
        <v>-2.8606631291734185E-7</v>
      </c>
      <c r="T159" s="24" t="str">
        <f>'[4]Формат ИПР'!AL147</f>
        <v>нд</v>
      </c>
      <c r="U159" s="9"/>
      <c r="V159" s="9"/>
      <c r="W159" s="38"/>
    </row>
    <row r="160" spans="1:23" ht="33.75" customHeight="1" x14ac:dyDescent="0.25">
      <c r="A160" s="33" t="str">
        <f>'[4]Формат ИПР'!A148</f>
        <v>1.1.6</v>
      </c>
      <c r="B160" s="34" t="str">
        <f>'[4]Формат ИПР'!B148</f>
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</c>
      <c r="C160" s="33" t="str">
        <f>'[4]Формат ИПР'!C148</f>
        <v>K_Che322</v>
      </c>
      <c r="D160" s="35">
        <f>'[4]Формат ИПР'!Q148</f>
        <v>1.510643988</v>
      </c>
      <c r="E160" s="35">
        <f>'[4]Формат ИПР'!V148</f>
        <v>1.4351117900000001</v>
      </c>
      <c r="F160" s="36">
        <f>'[4]Формат ИПР'!W148</f>
        <v>7.5532197999999884E-2</v>
      </c>
      <c r="G160" s="83">
        <f>IF('[4]Формат ИПР'!X148="нд","нд",(I160+K160+M160+O160))</f>
        <v>7.5532197999999995E-2</v>
      </c>
      <c r="H160" s="36">
        <f t="shared" si="49"/>
        <v>7.5532189999999805E-2</v>
      </c>
      <c r="I160" s="36">
        <f>'[4]Формат ИПР'!AA148</f>
        <v>0</v>
      </c>
      <c r="J160" s="36">
        <f>'[4]Формат ИПР'!AB148</f>
        <v>0</v>
      </c>
      <c r="K160" s="36">
        <f>'[4]Формат ИПР'!AC148</f>
        <v>7.5532197999999995E-2</v>
      </c>
      <c r="L160" s="36">
        <f>'[4]Формат ИПР'!AD148</f>
        <v>7.5532189999999805E-2</v>
      </c>
      <c r="M160" s="36">
        <f>'[4]Формат ИПР'!AE148</f>
        <v>0</v>
      </c>
      <c r="N160" s="36">
        <f>'[4]Формат ИПР'!AF148</f>
        <v>0</v>
      </c>
      <c r="O160" s="36">
        <f>'[4]Формат ИПР'!AG148</f>
        <v>0</v>
      </c>
      <c r="P160" s="36">
        <f>'[4]Формат ИПР'!AH148</f>
        <v>0</v>
      </c>
      <c r="Q160" s="83">
        <f t="shared" si="50"/>
        <v>8.0000000790558801E-9</v>
      </c>
      <c r="R160" s="29">
        <f t="shared" si="51"/>
        <v>-8.0000001900781825E-9</v>
      </c>
      <c r="S160" s="30">
        <f t="shared" si="52"/>
        <v>-1.0591509848658426E-7</v>
      </c>
      <c r="T160" s="24" t="str">
        <f>'[4]Формат ИПР'!AL148</f>
        <v>нд</v>
      </c>
      <c r="U160" s="9"/>
      <c r="V160" s="9"/>
      <c r="W160" s="38"/>
    </row>
    <row r="161" spans="1:23" ht="33.75" customHeight="1" x14ac:dyDescent="0.25">
      <c r="A161" s="33" t="str">
        <f>'[4]Формат ИПР'!A149</f>
        <v>1.1.6</v>
      </c>
      <c r="B161" s="34" t="str">
        <f>'[4]Формат ИПР'!B149</f>
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</c>
      <c r="C161" s="33" t="str">
        <f>'[4]Формат ИПР'!C149</f>
        <v>K_Che323</v>
      </c>
      <c r="D161" s="35">
        <f>'[4]Формат ИПР'!Q149</f>
        <v>95.365862719999996</v>
      </c>
      <c r="E161" s="35">
        <f>'[4]Формат ИПР'!V149</f>
        <v>1.1623668</v>
      </c>
      <c r="F161" s="36">
        <f>'[4]Формат ИПР'!W149</f>
        <v>94.203495919999995</v>
      </c>
      <c r="G161" s="83">
        <f>IF('[4]Формат ИПР'!X149="нд","нд",(I161+K161+M161+O161))</f>
        <v>6.117718800000016E-2</v>
      </c>
      <c r="H161" s="36">
        <f t="shared" si="49"/>
        <v>94.203495919999995</v>
      </c>
      <c r="I161" s="36">
        <f>'[4]Формат ИПР'!AA149</f>
        <v>0</v>
      </c>
      <c r="J161" s="36">
        <f>'[4]Формат ИПР'!AB149</f>
        <v>0</v>
      </c>
      <c r="K161" s="36">
        <f>'[4]Формат ИПР'!AC149</f>
        <v>6.117718800000016E-2</v>
      </c>
      <c r="L161" s="36">
        <f>'[4]Формат ИПР'!AD149</f>
        <v>6.1177189999999902E-2</v>
      </c>
      <c r="M161" s="36">
        <f>'[4]Формат ИПР'!AE149</f>
        <v>0</v>
      </c>
      <c r="N161" s="36">
        <f>'[4]Формат ИПР'!AF149</f>
        <v>0</v>
      </c>
      <c r="O161" s="36">
        <f>'[4]Формат ИПР'!AG149</f>
        <v>0</v>
      </c>
      <c r="P161" s="36">
        <f>'[4]Формат ИПР'!AH149</f>
        <v>94.14231873</v>
      </c>
      <c r="Q161" s="83">
        <f t="shared" si="50"/>
        <v>0</v>
      </c>
      <c r="R161" s="29">
        <f t="shared" si="51"/>
        <v>94.142318731999993</v>
      </c>
      <c r="S161" s="30">
        <f t="shared" si="52"/>
        <v>1538.8467794891087</v>
      </c>
      <c r="T161" s="37" t="str">
        <f>'[4]Формат ИПР'!AL149</f>
        <v>Мероприятия по восстановлению распределительных сетей электроснабжения ЧР за счет бюджетных субсидий в рамках распоряжения правительства РФ от 13.10.2022 № 2987-р</v>
      </c>
      <c r="U161" s="9"/>
      <c r="V161" s="9"/>
      <c r="W161" s="38"/>
    </row>
    <row r="162" spans="1:23" ht="33.75" customHeight="1" x14ac:dyDescent="0.25">
      <c r="A162" s="33" t="str">
        <f>'[4]Формат ИПР'!A150</f>
        <v>1.1.6</v>
      </c>
      <c r="B162" s="34" t="str">
        <f>'[4]Формат ИПР'!B150</f>
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</c>
      <c r="C162" s="33" t="str">
        <f>'[4]Формат ИПР'!C150</f>
        <v>K_Che324</v>
      </c>
      <c r="D162" s="35">
        <f>'[4]Формат ИПР'!Q150</f>
        <v>11.516363999999998</v>
      </c>
      <c r="E162" s="35">
        <f>'[4]Формат ИПР'!V150</f>
        <v>3.6484345200000003</v>
      </c>
      <c r="F162" s="36">
        <f>'[4]Формат ИПР'!W150</f>
        <v>7.8679294799999973</v>
      </c>
      <c r="G162" s="83">
        <f>IF('[4]Формат ИПР'!X150="нд","нд",(I162+K162+M162+O162))</f>
        <v>7.8679294799999973</v>
      </c>
      <c r="H162" s="36">
        <f t="shared" si="49"/>
        <v>7.8679294799999999</v>
      </c>
      <c r="I162" s="36">
        <f>'[4]Формат ИПР'!AA150</f>
        <v>0</v>
      </c>
      <c r="J162" s="36">
        <f>'[4]Формат ИПР'!AB150</f>
        <v>0</v>
      </c>
      <c r="K162" s="36">
        <f>'[4]Формат ИПР'!AC150</f>
        <v>7.8679294799999973</v>
      </c>
      <c r="L162" s="36">
        <f>'[4]Формат ИПР'!AD150</f>
        <v>7.8679294799999999</v>
      </c>
      <c r="M162" s="36">
        <f>'[4]Формат ИПР'!AE150</f>
        <v>0</v>
      </c>
      <c r="N162" s="36">
        <f>'[4]Формат ИПР'!AF150</f>
        <v>0</v>
      </c>
      <c r="O162" s="36">
        <f>'[4]Формат ИПР'!AG150</f>
        <v>0</v>
      </c>
      <c r="P162" s="36">
        <f>'[4]Формат ИПР'!AH150</f>
        <v>0</v>
      </c>
      <c r="Q162" s="83">
        <f t="shared" si="50"/>
        <v>0</v>
      </c>
      <c r="R162" s="29">
        <f t="shared" si="51"/>
        <v>2.6645352591003757E-15</v>
      </c>
      <c r="S162" s="30">
        <f t="shared" si="52"/>
        <v>3.3865774545559052E-16</v>
      </c>
      <c r="T162" s="24" t="str">
        <f>'[4]Формат ИПР'!AL150</f>
        <v>нд</v>
      </c>
      <c r="U162" s="9"/>
      <c r="V162" s="9"/>
      <c r="W162" s="41"/>
    </row>
    <row r="163" spans="1:23" ht="33.75" customHeight="1" x14ac:dyDescent="0.25">
      <c r="A163" s="33" t="str">
        <f>'[4]Формат ИПР'!A151</f>
        <v>1.1.6</v>
      </c>
      <c r="B163" s="34" t="str">
        <f>'[4]Формат ИПР'!B151</f>
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</c>
      <c r="C163" s="33" t="str">
        <f>'[4]Формат ИПР'!C151</f>
        <v>K_Che325</v>
      </c>
      <c r="D163" s="35">
        <f>'[4]Формат ИПР'!Q151</f>
        <v>15.590004002000001</v>
      </c>
      <c r="E163" s="35">
        <f>'[4]Формат ИПР'!V151</f>
        <v>6.7165329000000007</v>
      </c>
      <c r="F163" s="36">
        <f>'[4]Формат ИПР'!W151</f>
        <v>8.8734711019999999</v>
      </c>
      <c r="G163" s="83">
        <f>IF('[4]Формат ИПР'!X151="нд","нд",(I163+K163+M163+O163))</f>
        <v>8.8734711019999999</v>
      </c>
      <c r="H163" s="36">
        <f t="shared" si="49"/>
        <v>8.8734710999999997</v>
      </c>
      <c r="I163" s="36">
        <f>'[4]Формат ИПР'!AA151</f>
        <v>0</v>
      </c>
      <c r="J163" s="36">
        <f>'[4]Формат ИПР'!AB151</f>
        <v>0</v>
      </c>
      <c r="K163" s="36">
        <f>'[4]Формат ИПР'!AC151</f>
        <v>8.8734711019999999</v>
      </c>
      <c r="L163" s="36">
        <f>'[4]Формат ИПР'!AD151</f>
        <v>8.8734710999999997</v>
      </c>
      <c r="M163" s="36">
        <f>'[4]Формат ИПР'!AE151</f>
        <v>0</v>
      </c>
      <c r="N163" s="36">
        <f>'[4]Формат ИПР'!AF151</f>
        <v>0</v>
      </c>
      <c r="O163" s="36">
        <f>'[4]Формат ИПР'!AG151</f>
        <v>0</v>
      </c>
      <c r="P163" s="36">
        <f>'[4]Формат ИПР'!AH151</f>
        <v>0</v>
      </c>
      <c r="Q163" s="83">
        <f t="shared" si="50"/>
        <v>2.000000165480742E-9</v>
      </c>
      <c r="R163" s="29">
        <f t="shared" si="51"/>
        <v>-2.000000165480742E-9</v>
      </c>
      <c r="S163" s="30">
        <f t="shared" si="52"/>
        <v>-2.2539095946680439E-10</v>
      </c>
      <c r="T163" s="24" t="str">
        <f>'[4]Формат ИПР'!AL151</f>
        <v>нд</v>
      </c>
      <c r="U163" s="9"/>
      <c r="V163" s="9"/>
      <c r="W163" s="38"/>
    </row>
    <row r="164" spans="1:23" ht="33.75" customHeight="1" x14ac:dyDescent="0.25">
      <c r="A164" s="33" t="str">
        <f>'[4]Формат ИПР'!A152</f>
        <v>1.1.6</v>
      </c>
      <c r="B164" s="34" t="str">
        <f>'[4]Формат ИПР'!B152</f>
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</c>
      <c r="C164" s="33" t="str">
        <f>'[4]Формат ИПР'!C152</f>
        <v>K_Che326</v>
      </c>
      <c r="D164" s="35">
        <f>'[4]Формат ИПР'!Q152</f>
        <v>9.3800040060000001</v>
      </c>
      <c r="E164" s="35">
        <f>'[4]Формат ИПР'!V152</f>
        <v>4.3781158600000012</v>
      </c>
      <c r="F164" s="36">
        <f>'[4]Формат ИПР'!W152</f>
        <v>5.0018881459999989</v>
      </c>
      <c r="G164" s="83">
        <f>IF('[4]Формат ИПР'!X152="нд","нд",(I164+K164+M164+O164))</f>
        <v>5.0018881459999989</v>
      </c>
      <c r="H164" s="36">
        <f t="shared" si="49"/>
        <v>5.0018881500000001</v>
      </c>
      <c r="I164" s="36">
        <f>'[4]Формат ИПР'!AA152</f>
        <v>0</v>
      </c>
      <c r="J164" s="36">
        <f>'[4]Формат ИПР'!AB152</f>
        <v>0</v>
      </c>
      <c r="K164" s="36">
        <f>'[4]Формат ИПР'!AC152</f>
        <v>5.0018881459999989</v>
      </c>
      <c r="L164" s="36">
        <f>'[4]Формат ИПР'!AD152</f>
        <v>5.0018881500000001</v>
      </c>
      <c r="M164" s="36">
        <f>'[4]Формат ИПР'!AE152</f>
        <v>0</v>
      </c>
      <c r="N164" s="36">
        <f>'[4]Формат ИПР'!AF152</f>
        <v>0</v>
      </c>
      <c r="O164" s="36">
        <f>'[4]Формат ИПР'!AG152</f>
        <v>0</v>
      </c>
      <c r="P164" s="36">
        <f>'[4]Формат ИПР'!AH152</f>
        <v>0</v>
      </c>
      <c r="Q164" s="83">
        <f t="shared" si="50"/>
        <v>-4.0000012191399037E-9</v>
      </c>
      <c r="R164" s="29">
        <f t="shared" si="51"/>
        <v>4.0000012191399037E-9</v>
      </c>
      <c r="S164" s="30">
        <f t="shared" si="52"/>
        <v>7.9969825441592448E-10</v>
      </c>
      <c r="T164" s="24" t="str">
        <f>'[4]Формат ИПР'!AL152</f>
        <v>нд</v>
      </c>
      <c r="U164" s="9"/>
      <c r="V164" s="9"/>
      <c r="W164" s="41"/>
    </row>
    <row r="165" spans="1:23" ht="33.75" customHeight="1" x14ac:dyDescent="0.25">
      <c r="A165" s="33" t="str">
        <f>'[4]Формат ИПР'!A153</f>
        <v>1.1.6</v>
      </c>
      <c r="B165" s="34" t="str">
        <f>'[4]Формат ИПР'!B153</f>
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</c>
      <c r="C165" s="33" t="str">
        <f>'[4]Формат ИПР'!C153</f>
        <v>K_Che327</v>
      </c>
      <c r="D165" s="35">
        <f>'[4]Формат ИПР'!Q153</f>
        <v>6.9699960099999991</v>
      </c>
      <c r="E165" s="35">
        <f>'[4]Формат ИПР'!V153</f>
        <v>2.29350773</v>
      </c>
      <c r="F165" s="36">
        <f>'[4]Формат ИПР'!W153</f>
        <v>4.6764882799999992</v>
      </c>
      <c r="G165" s="83">
        <f>IF('[4]Формат ИПР'!X153="нд","нд",(I165+K165+M165+O165))</f>
        <v>4.6764882799999992</v>
      </c>
      <c r="H165" s="36">
        <f t="shared" si="49"/>
        <v>4.67648829</v>
      </c>
      <c r="I165" s="36">
        <f>'[4]Формат ИПР'!AA153</f>
        <v>0</v>
      </c>
      <c r="J165" s="36">
        <f>'[4]Формат ИПР'!AB153</f>
        <v>0</v>
      </c>
      <c r="K165" s="36">
        <f>'[4]Формат ИПР'!AC153</f>
        <v>4.6764882799999992</v>
      </c>
      <c r="L165" s="36">
        <f>'[4]Формат ИПР'!AD153</f>
        <v>4.67648829</v>
      </c>
      <c r="M165" s="36">
        <f>'[4]Формат ИПР'!AE153</f>
        <v>0</v>
      </c>
      <c r="N165" s="36">
        <f>'[4]Формат ИПР'!AF153</f>
        <v>0</v>
      </c>
      <c r="O165" s="36">
        <f>'[4]Формат ИПР'!AG153</f>
        <v>0</v>
      </c>
      <c r="P165" s="36">
        <f>'[4]Формат ИПР'!AH153</f>
        <v>0</v>
      </c>
      <c r="Q165" s="83">
        <f t="shared" si="50"/>
        <v>-1.000000082740371E-8</v>
      </c>
      <c r="R165" s="29">
        <f t="shared" si="51"/>
        <v>1.000000082740371E-8</v>
      </c>
      <c r="S165" s="30">
        <f t="shared" si="52"/>
        <v>2.1383568670899591E-9</v>
      </c>
      <c r="T165" s="24" t="str">
        <f>'[4]Формат ИПР'!AL153</f>
        <v>нд</v>
      </c>
      <c r="U165" s="9"/>
      <c r="V165" s="9"/>
      <c r="W165" s="38"/>
    </row>
    <row r="166" spans="1:23" ht="33.75" customHeight="1" x14ac:dyDescent="0.25">
      <c r="A166" s="33" t="str">
        <f>'[4]Формат ИПР'!A154</f>
        <v>1.1.6</v>
      </c>
      <c r="B166" s="34" t="str">
        <f>'[4]Формат ИПР'!B154</f>
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</c>
      <c r="C166" s="33" t="str">
        <f>'[4]Формат ИПР'!C154</f>
        <v>K_Che328</v>
      </c>
      <c r="D166" s="35">
        <f>'[4]Формат ИПР'!Q154</f>
        <v>12.300000006000001</v>
      </c>
      <c r="E166" s="35">
        <f>'[4]Формат ИПР'!V154</f>
        <v>4.4530170900000003</v>
      </c>
      <c r="F166" s="36">
        <f>'[4]Формат ИПР'!W154</f>
        <v>7.8469829160000009</v>
      </c>
      <c r="G166" s="83">
        <f>IF('[4]Формат ИПР'!X154="нд","нд",(I166+K166+M166+O166))</f>
        <v>7.8469829159999991</v>
      </c>
      <c r="H166" s="36">
        <f t="shared" si="49"/>
        <v>7.8469829200000003</v>
      </c>
      <c r="I166" s="36">
        <f>'[4]Формат ИПР'!AA154</f>
        <v>0</v>
      </c>
      <c r="J166" s="36">
        <f>'[4]Формат ИПР'!AB154</f>
        <v>0</v>
      </c>
      <c r="K166" s="36">
        <f>'[4]Формат ИПР'!AC154</f>
        <v>3.7190820555000004</v>
      </c>
      <c r="L166" s="36">
        <f>'[4]Формат ИПР'!AD154</f>
        <v>3.5419829100000002</v>
      </c>
      <c r="M166" s="36">
        <f>'[4]Формат ИПР'!AE154</f>
        <v>0</v>
      </c>
      <c r="N166" s="36">
        <f>'[4]Формат ИПР'!AF154</f>
        <v>0</v>
      </c>
      <c r="O166" s="36">
        <f>'[4]Формат ИПР'!AG154</f>
        <v>4.1279008604999987</v>
      </c>
      <c r="P166" s="36">
        <f>'[4]Формат ИПР'!AH154</f>
        <v>4.3050000099999997</v>
      </c>
      <c r="Q166" s="83">
        <f t="shared" si="50"/>
        <v>-3.9999994427830643E-9</v>
      </c>
      <c r="R166" s="29">
        <f t="shared" si="51"/>
        <v>4.0000012191399037E-9</v>
      </c>
      <c r="S166" s="30">
        <f t="shared" si="52"/>
        <v>5.0975021380305295E-10</v>
      </c>
      <c r="T166" s="24" t="str">
        <f>'[4]Формат ИПР'!AL154</f>
        <v>нд</v>
      </c>
      <c r="U166" s="9"/>
      <c r="V166" s="9"/>
      <c r="W166" s="38"/>
    </row>
    <row r="167" spans="1:23" ht="33.75" customHeight="1" x14ac:dyDescent="0.25">
      <c r="A167" s="33" t="str">
        <f>'[4]Формат ИПР'!A155</f>
        <v>1.1.6</v>
      </c>
      <c r="B167" s="34" t="str">
        <f>'[4]Формат ИПР'!B155</f>
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</c>
      <c r="C167" s="33" t="str">
        <f>'[4]Формат ИПР'!C155</f>
        <v>K_Che329</v>
      </c>
      <c r="D167" s="35">
        <f>'[4]Формат ИПР'!Q155</f>
        <v>13.679999989999999</v>
      </c>
      <c r="E167" s="35">
        <f>'[4]Формат ИПР'!V155</f>
        <v>6.4987216500000002</v>
      </c>
      <c r="F167" s="36">
        <f>'[4]Формат ИПР'!W155</f>
        <v>7.1812783399999987</v>
      </c>
      <c r="G167" s="83">
        <f>IF('[4]Формат ИПР'!X155="нд","нд",(I167+K167+M167+O167))</f>
        <v>7.1812783399999987</v>
      </c>
      <c r="H167" s="36">
        <f t="shared" si="49"/>
        <v>7.1812783400000004</v>
      </c>
      <c r="I167" s="36">
        <f>'[4]Формат ИПР'!AA155</f>
        <v>0</v>
      </c>
      <c r="J167" s="36">
        <f>'[4]Формат ИПР'!AB155</f>
        <v>0</v>
      </c>
      <c r="K167" s="36">
        <f>'[4]Формат ИПР'!AC155</f>
        <v>7.1812783399999987</v>
      </c>
      <c r="L167" s="36">
        <f>'[4]Формат ИПР'!AD155</f>
        <v>7.1812783400000004</v>
      </c>
      <c r="M167" s="36">
        <f>'[4]Формат ИПР'!AE155</f>
        <v>0</v>
      </c>
      <c r="N167" s="36">
        <f>'[4]Формат ИПР'!AF155</f>
        <v>0</v>
      </c>
      <c r="O167" s="36">
        <f>'[4]Формат ИПР'!AG155</f>
        <v>0</v>
      </c>
      <c r="P167" s="36">
        <f>'[4]Формат ИПР'!AH155</f>
        <v>0</v>
      </c>
      <c r="Q167" s="83">
        <f t="shared" si="50"/>
        <v>0</v>
      </c>
      <c r="R167" s="29">
        <f t="shared" si="51"/>
        <v>1.7763568394002505E-15</v>
      </c>
      <c r="S167" s="30">
        <f t="shared" si="52"/>
        <v>2.4735941921452537E-16</v>
      </c>
      <c r="T167" s="24" t="str">
        <f>'[4]Формат ИПР'!AL155</f>
        <v>нд</v>
      </c>
      <c r="U167" s="9"/>
      <c r="V167" s="9"/>
      <c r="W167" s="38"/>
    </row>
    <row r="168" spans="1:23" ht="33.75" customHeight="1" x14ac:dyDescent="0.25">
      <c r="A168" s="33" t="str">
        <f>'[4]Формат ИПР'!A156</f>
        <v>1.1.6</v>
      </c>
      <c r="B168" s="34" t="str">
        <f>'[4]Формат ИПР'!B156</f>
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</c>
      <c r="C168" s="33" t="str">
        <f>'[4]Формат ИПР'!C156</f>
        <v>K_Che330</v>
      </c>
      <c r="D168" s="35">
        <f>'[4]Формат ИПР'!Q156</f>
        <v>8.9499960020000007</v>
      </c>
      <c r="E168" s="35">
        <f>'[4]Формат ИПР'!V156</f>
        <v>3.5537060100000004</v>
      </c>
      <c r="F168" s="36">
        <f>'[4]Формат ИПР'!W156</f>
        <v>5.3962899919999998</v>
      </c>
      <c r="G168" s="83">
        <f>IF('[4]Формат ИПР'!X156="нд","нд",(I168+K168+M168+O168))</f>
        <v>5.3962899919999998</v>
      </c>
      <c r="H168" s="36">
        <f t="shared" si="49"/>
        <v>5.3962899899999996</v>
      </c>
      <c r="I168" s="36">
        <f>'[4]Формат ИПР'!AA156</f>
        <v>0</v>
      </c>
      <c r="J168" s="36">
        <f>'[4]Формат ИПР'!AB156</f>
        <v>0</v>
      </c>
      <c r="K168" s="36">
        <f>'[4]Формат ИПР'!AC156</f>
        <v>5.3962899919999998</v>
      </c>
      <c r="L168" s="36">
        <f>'[4]Формат ИПР'!AD156</f>
        <v>5.3962899899999996</v>
      </c>
      <c r="M168" s="36">
        <f>'[4]Формат ИПР'!AE156</f>
        <v>0</v>
      </c>
      <c r="N168" s="36">
        <f>'[4]Формат ИПР'!AF156</f>
        <v>0</v>
      </c>
      <c r="O168" s="36">
        <f>'[4]Формат ИПР'!AG156</f>
        <v>0</v>
      </c>
      <c r="P168" s="36">
        <f>'[4]Формат ИПР'!AH156</f>
        <v>0</v>
      </c>
      <c r="Q168" s="83">
        <f t="shared" si="50"/>
        <v>2.000000165480742E-9</v>
      </c>
      <c r="R168" s="29">
        <f t="shared" si="51"/>
        <v>-2.000000165480742E-9</v>
      </c>
      <c r="S168" s="30">
        <f t="shared" si="52"/>
        <v>-3.7062503468971132E-10</v>
      </c>
      <c r="T168" s="24" t="str">
        <f>'[4]Формат ИПР'!AL156</f>
        <v>нд</v>
      </c>
      <c r="U168" s="9"/>
      <c r="V168" s="9"/>
      <c r="W168" s="38"/>
    </row>
    <row r="169" spans="1:23" ht="33.75" customHeight="1" x14ac:dyDescent="0.25">
      <c r="A169" s="33" t="str">
        <f>'[4]Формат ИПР'!A157</f>
        <v>1.1.6</v>
      </c>
      <c r="B169" s="34" t="str">
        <f>'[4]Формат ИПР'!B157</f>
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</c>
      <c r="C169" s="33" t="str">
        <f>'[4]Формат ИПР'!C157</f>
        <v>K_Che332</v>
      </c>
      <c r="D169" s="35">
        <f>'[4]Формат ИПР'!Q157</f>
        <v>9.0699960019999999</v>
      </c>
      <c r="E169" s="35">
        <f>'[4]Формат ИПР'!V157</f>
        <v>3.7494155300000003</v>
      </c>
      <c r="F169" s="36">
        <f>'[4]Формат ИПР'!W157</f>
        <v>5.3205804719999996</v>
      </c>
      <c r="G169" s="83">
        <f>IF('[4]Формат ИПР'!X157="нд","нд",(I169+K169+M169+O169))</f>
        <v>5.3205804720000005</v>
      </c>
      <c r="H169" s="36">
        <f t="shared" si="49"/>
        <v>5.3205804700000003</v>
      </c>
      <c r="I169" s="36">
        <f>'[4]Формат ИПР'!AA157</f>
        <v>0</v>
      </c>
      <c r="J169" s="36">
        <f>'[4]Формат ИПР'!AB157</f>
        <v>0</v>
      </c>
      <c r="K169" s="36">
        <f>'[4]Формат ИПР'!AC157</f>
        <v>5.3205804720000005</v>
      </c>
      <c r="L169" s="36">
        <f>'[4]Формат ИПР'!AD157</f>
        <v>5.3205804700000003</v>
      </c>
      <c r="M169" s="36">
        <f>'[4]Формат ИПР'!AE157</f>
        <v>0</v>
      </c>
      <c r="N169" s="36">
        <f>'[4]Формат ИПР'!AF157</f>
        <v>0</v>
      </c>
      <c r="O169" s="36">
        <f>'[4]Формат ИПР'!AG157</f>
        <v>0</v>
      </c>
      <c r="P169" s="36">
        <f>'[4]Формат ИПР'!AH157</f>
        <v>0</v>
      </c>
      <c r="Q169" s="83">
        <f t="shared" si="50"/>
        <v>1.9999992773023223E-9</v>
      </c>
      <c r="R169" s="29">
        <f t="shared" si="51"/>
        <v>-2.000000165480742E-9</v>
      </c>
      <c r="S169" s="30">
        <f t="shared" si="52"/>
        <v>-3.7589886592372957E-10</v>
      </c>
      <c r="T169" s="24" t="str">
        <f>'[4]Формат ИПР'!AL157</f>
        <v>нд</v>
      </c>
      <c r="U169" s="9"/>
      <c r="V169" s="9"/>
      <c r="W169" s="38"/>
    </row>
    <row r="170" spans="1:23" ht="33.75" customHeight="1" x14ac:dyDescent="0.25">
      <c r="A170" s="33" t="str">
        <f>'[4]Формат ИПР'!A158</f>
        <v>1.1.6</v>
      </c>
      <c r="B170" s="34" t="str">
        <f>'[4]Формат ИПР'!B158</f>
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</c>
      <c r="C170" s="33" t="str">
        <f>'[4]Формат ИПР'!C158</f>
        <v>K_Che333</v>
      </c>
      <c r="D170" s="35">
        <f>'[4]Формат ИПР'!Q158</f>
        <v>8.0700000060000008</v>
      </c>
      <c r="E170" s="35">
        <f>'[4]Формат ИПР'!V158</f>
        <v>3.0249862799999998</v>
      </c>
      <c r="F170" s="36">
        <f>'[4]Формат ИПР'!W158</f>
        <v>5.0450137260000005</v>
      </c>
      <c r="G170" s="83">
        <f>IF('[4]Формат ИПР'!X158="нд","нд",(I170+K170+M170+O170))</f>
        <v>5.0450137260000005</v>
      </c>
      <c r="H170" s="36">
        <f t="shared" si="49"/>
        <v>5.04501372</v>
      </c>
      <c r="I170" s="36">
        <f>'[4]Формат ИПР'!AA158</f>
        <v>0</v>
      </c>
      <c r="J170" s="36">
        <f>'[4]Формат ИПР'!AB158</f>
        <v>0</v>
      </c>
      <c r="K170" s="36">
        <f>'[4]Формат ИПР'!AC158</f>
        <v>5.0450137260000005</v>
      </c>
      <c r="L170" s="36">
        <f>'[4]Формат ИПР'!AD158</f>
        <v>5.04501372</v>
      </c>
      <c r="M170" s="36">
        <f>'[4]Формат ИПР'!AE158</f>
        <v>0</v>
      </c>
      <c r="N170" s="36">
        <f>'[4]Формат ИПР'!AF158</f>
        <v>0</v>
      </c>
      <c r="O170" s="36">
        <f>'[4]Формат ИПР'!AG158</f>
        <v>0</v>
      </c>
      <c r="P170" s="36">
        <f>'[4]Формат ИПР'!AH158</f>
        <v>0</v>
      </c>
      <c r="Q170" s="83">
        <f t="shared" si="50"/>
        <v>6.000000496442226E-9</v>
      </c>
      <c r="R170" s="29">
        <f t="shared" si="51"/>
        <v>-6.000000496442226E-9</v>
      </c>
      <c r="S170" s="30">
        <f t="shared" si="52"/>
        <v>-1.1892931956796474E-9</v>
      </c>
      <c r="T170" s="24" t="str">
        <f>'[4]Формат ИПР'!AL158</f>
        <v>нд</v>
      </c>
      <c r="U170" s="9"/>
      <c r="V170" s="9"/>
      <c r="W170" s="38"/>
    </row>
    <row r="171" spans="1:23" ht="33.75" customHeight="1" x14ac:dyDescent="0.25">
      <c r="A171" s="33" t="str">
        <f>'[4]Формат ИПР'!A159</f>
        <v>1.1.6</v>
      </c>
      <c r="B171" s="34" t="str">
        <f>'[4]Формат ИПР'!B159</f>
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</c>
      <c r="C171" s="33" t="str">
        <f>'[4]Формат ИПР'!C159</f>
        <v>K_Che334</v>
      </c>
      <c r="D171" s="35">
        <f>'[4]Формат ИПР'!Q159</f>
        <v>6.9637680020000019</v>
      </c>
      <c r="E171" s="35">
        <f>'[4]Формат ИПР'!V159</f>
        <v>3.0744609899999999</v>
      </c>
      <c r="F171" s="36">
        <f>'[4]Формат ИПР'!W159</f>
        <v>3.889307012000002</v>
      </c>
      <c r="G171" s="83">
        <f>IF('[4]Формат ИПР'!X159="нд","нд",(I171+K171+M171+O171))</f>
        <v>3.8893070120000015</v>
      </c>
      <c r="H171" s="36">
        <f t="shared" si="49"/>
        <v>3.88930701</v>
      </c>
      <c r="I171" s="36">
        <f>'[4]Формат ИПР'!AA159</f>
        <v>0</v>
      </c>
      <c r="J171" s="36">
        <f>'[4]Формат ИПР'!AB159</f>
        <v>0</v>
      </c>
      <c r="K171" s="36">
        <f>'[4]Формат ИПР'!AC159</f>
        <v>3.8893070120000015</v>
      </c>
      <c r="L171" s="36">
        <f>'[4]Формат ИПР'!AD159</f>
        <v>3.88930701</v>
      </c>
      <c r="M171" s="36">
        <f>'[4]Формат ИПР'!AE159</f>
        <v>0</v>
      </c>
      <c r="N171" s="36">
        <f>'[4]Формат ИПР'!AF159</f>
        <v>0</v>
      </c>
      <c r="O171" s="36">
        <f>'[4]Формат ИПР'!AG159</f>
        <v>0</v>
      </c>
      <c r="P171" s="36">
        <f>'[4]Формат ИПР'!AH159</f>
        <v>0</v>
      </c>
      <c r="Q171" s="83">
        <f t="shared" si="50"/>
        <v>2.0000019418375814E-9</v>
      </c>
      <c r="R171" s="29">
        <f t="shared" si="51"/>
        <v>-2.0000014977483715E-9</v>
      </c>
      <c r="S171" s="30">
        <f t="shared" si="52"/>
        <v>-5.1423081067593817E-10</v>
      </c>
      <c r="T171" s="24" t="str">
        <f>'[4]Формат ИПР'!AL159</f>
        <v>нд</v>
      </c>
      <c r="U171" s="9"/>
      <c r="V171" s="9"/>
      <c r="W171" s="38"/>
    </row>
    <row r="172" spans="1:23" ht="33.75" customHeight="1" x14ac:dyDescent="0.25">
      <c r="A172" s="33" t="str">
        <f>'[4]Формат ИПР'!A160</f>
        <v>1.1.6</v>
      </c>
      <c r="B172" s="34" t="str">
        <f>'[4]Формат ИПР'!B160</f>
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</c>
      <c r="C172" s="33" t="str">
        <f>'[4]Формат ИПР'!C160</f>
        <v>K_Che335</v>
      </c>
      <c r="D172" s="35">
        <f>'[4]Формат ИПР'!Q160</f>
        <v>13.850004003999999</v>
      </c>
      <c r="E172" s="35">
        <f>'[4]Формат ИПР'!V160</f>
        <v>3.9267586300000001</v>
      </c>
      <c r="F172" s="36">
        <f>'[4]Формат ИПР'!W160</f>
        <v>9.9232453739999986</v>
      </c>
      <c r="G172" s="83">
        <f>IF('[4]Формат ИПР'!X160="нд","нд",(I172+K172+M172+O172))</f>
        <v>9.9232453740000004</v>
      </c>
      <c r="H172" s="36">
        <f t="shared" si="49"/>
        <v>9.9232453700000001</v>
      </c>
      <c r="I172" s="36">
        <f>'[4]Формат ИПР'!AA160</f>
        <v>0</v>
      </c>
      <c r="J172" s="36">
        <f>'[4]Формат ИПР'!AB160</f>
        <v>0</v>
      </c>
      <c r="K172" s="36">
        <f>'[4]Формат ИПР'!AC160</f>
        <v>9.9232453740000004</v>
      </c>
      <c r="L172" s="36">
        <f>'[4]Формат ИПР'!AD160</f>
        <v>9.9232453700000001</v>
      </c>
      <c r="M172" s="36">
        <f>'[4]Формат ИПР'!AE160</f>
        <v>0</v>
      </c>
      <c r="N172" s="36">
        <f>'[4]Формат ИПР'!AF160</f>
        <v>0</v>
      </c>
      <c r="O172" s="36">
        <f>'[4]Формат ИПР'!AG160</f>
        <v>0</v>
      </c>
      <c r="P172" s="36">
        <f>'[4]Формат ИПР'!AH160</f>
        <v>0</v>
      </c>
      <c r="Q172" s="83">
        <f t="shared" si="50"/>
        <v>3.9999985546046446E-9</v>
      </c>
      <c r="R172" s="29">
        <f t="shared" si="51"/>
        <v>-4.000000330961484E-9</v>
      </c>
      <c r="S172" s="30">
        <f t="shared" si="52"/>
        <v>-4.0309396575458335E-10</v>
      </c>
      <c r="T172" s="24" t="str">
        <f>'[4]Формат ИПР'!AL160</f>
        <v>нд</v>
      </c>
      <c r="U172" s="9"/>
      <c r="V172" s="9"/>
      <c r="W172" s="38"/>
    </row>
    <row r="173" spans="1:23" ht="33.75" customHeight="1" x14ac:dyDescent="0.25">
      <c r="A173" s="33" t="str">
        <f>'[4]Формат ИПР'!A161</f>
        <v>1.1.6</v>
      </c>
      <c r="B173" s="34" t="str">
        <f>'[4]Формат ИПР'!B161</f>
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</c>
      <c r="C173" s="33" t="str">
        <f>'[4]Формат ИПР'!C161</f>
        <v>K_Che336</v>
      </c>
      <c r="D173" s="35">
        <f>'[4]Формат ИПР'!Q161</f>
        <v>5.2451999880000004</v>
      </c>
      <c r="E173" s="35">
        <f>'[4]Формат ИПР'!V161</f>
        <v>2.0783802300000001</v>
      </c>
      <c r="F173" s="36">
        <f>'[4]Формат ИПР'!W161</f>
        <v>3.1668197580000004</v>
      </c>
      <c r="G173" s="83">
        <f>IF('[4]Формат ИПР'!X161="нд","нд",(I173+K173+M173+O173))</f>
        <v>3.1668197580000004</v>
      </c>
      <c r="H173" s="36">
        <f t="shared" si="49"/>
        <v>3.1668197600000001</v>
      </c>
      <c r="I173" s="36">
        <f>'[4]Формат ИПР'!AA161</f>
        <v>0</v>
      </c>
      <c r="J173" s="36">
        <f>'[4]Формат ИПР'!AB161</f>
        <v>0</v>
      </c>
      <c r="K173" s="36">
        <f>'[4]Формат ИПР'!AC161</f>
        <v>3.1668197580000004</v>
      </c>
      <c r="L173" s="36">
        <f>'[4]Формат ИПР'!AD161</f>
        <v>3.1668197600000001</v>
      </c>
      <c r="M173" s="36">
        <f>'[4]Формат ИПР'!AE161</f>
        <v>0</v>
      </c>
      <c r="N173" s="36">
        <f>'[4]Формат ИПР'!AF161</f>
        <v>0</v>
      </c>
      <c r="O173" s="36">
        <f>'[4]Формат ИПР'!AG161</f>
        <v>0</v>
      </c>
      <c r="P173" s="36">
        <f>'[4]Формат ИПР'!AH161</f>
        <v>0</v>
      </c>
      <c r="Q173" s="83">
        <f t="shared" si="50"/>
        <v>-1.9999997213915321E-9</v>
      </c>
      <c r="R173" s="29">
        <f t="shared" si="51"/>
        <v>1.9999997213915321E-9</v>
      </c>
      <c r="S173" s="30">
        <f t="shared" si="52"/>
        <v>6.3154832741558632E-10</v>
      </c>
      <c r="T173" s="24" t="str">
        <f>'[4]Формат ИПР'!AL161</f>
        <v>нд</v>
      </c>
      <c r="U173" s="9"/>
      <c r="V173" s="9"/>
      <c r="W173" s="38"/>
    </row>
    <row r="174" spans="1:23" ht="33.75" customHeight="1" x14ac:dyDescent="0.25">
      <c r="A174" s="33" t="str">
        <f>'[4]Формат ИПР'!A162</f>
        <v>1.1.6</v>
      </c>
      <c r="B174" s="34" t="str">
        <f>'[4]Формат ИПР'!B162</f>
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</c>
      <c r="C174" s="33" t="str">
        <f>'[4]Формат ИПР'!C162</f>
        <v>K_Che337</v>
      </c>
      <c r="D174" s="35">
        <f>'[4]Формат ИПР'!Q162</f>
        <v>2.9000040059999987</v>
      </c>
      <c r="E174" s="35">
        <f>'[4]Формат ИПР'!V162</f>
        <v>1.10599881</v>
      </c>
      <c r="F174" s="36">
        <f>'[4]Формат ИПР'!W162</f>
        <v>1.7940051959999987</v>
      </c>
      <c r="G174" s="83">
        <f>IF('[4]Формат ИПР'!X162="нд","нд",(I174+K174+M174+O174))</f>
        <v>1.7940051959999987</v>
      </c>
      <c r="H174" s="36">
        <f t="shared" si="49"/>
        <v>1.79400519</v>
      </c>
      <c r="I174" s="36">
        <f>'[4]Формат ИПР'!AA162</f>
        <v>0</v>
      </c>
      <c r="J174" s="36">
        <f>'[4]Формат ИПР'!AB162</f>
        <v>0</v>
      </c>
      <c r="K174" s="36">
        <f>'[4]Формат ИПР'!AC162</f>
        <v>1.7940051959999987</v>
      </c>
      <c r="L174" s="36">
        <f>'[4]Формат ИПР'!AD162</f>
        <v>1.79400519</v>
      </c>
      <c r="M174" s="36">
        <f>'[4]Формат ИПР'!AE162</f>
        <v>0</v>
      </c>
      <c r="N174" s="36">
        <f>'[4]Формат ИПР'!AF162</f>
        <v>0</v>
      </c>
      <c r="O174" s="36">
        <f>'[4]Формат ИПР'!AG162</f>
        <v>0</v>
      </c>
      <c r="P174" s="36">
        <f>'[4]Формат ИПР'!AH162</f>
        <v>0</v>
      </c>
      <c r="Q174" s="83">
        <f t="shared" si="50"/>
        <v>5.9999987200853866E-9</v>
      </c>
      <c r="R174" s="29">
        <f t="shared" si="51"/>
        <v>-5.9999987200853866E-9</v>
      </c>
      <c r="S174" s="30">
        <f t="shared" si="52"/>
        <v>-3.3444712052469387E-9</v>
      </c>
      <c r="T174" s="24" t="str">
        <f>'[4]Формат ИПР'!AL162</f>
        <v>нд</v>
      </c>
      <c r="U174" s="9"/>
      <c r="V174" s="9"/>
      <c r="W174" s="38"/>
    </row>
    <row r="175" spans="1:23" ht="33.75" customHeight="1" x14ac:dyDescent="0.25">
      <c r="A175" s="33" t="str">
        <f>'[4]Формат ИПР'!A163</f>
        <v>1.1.6</v>
      </c>
      <c r="B175" s="34" t="str">
        <f>'[4]Формат ИПР'!B163</f>
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</c>
      <c r="C175" s="33" t="str">
        <f>'[4]Формат ИПР'!C163</f>
        <v>K_Che338</v>
      </c>
      <c r="D175" s="35">
        <f>'[4]Формат ИПР'!Q163</f>
        <v>14.669568003999998</v>
      </c>
      <c r="E175" s="35">
        <f>'[4]Формат ИПР'!V163</f>
        <v>7.0792102200000002</v>
      </c>
      <c r="F175" s="36">
        <f>'[4]Формат ИПР'!W163</f>
        <v>7.5903577839999983</v>
      </c>
      <c r="G175" s="83">
        <f>IF('[4]Формат ИПР'!X163="нд","нд",(I175+K175+M175+O175))</f>
        <v>7.5903577839999983</v>
      </c>
      <c r="H175" s="36">
        <f t="shared" si="49"/>
        <v>7.5903577799999997</v>
      </c>
      <c r="I175" s="36">
        <f>'[4]Формат ИПР'!AA163</f>
        <v>0</v>
      </c>
      <c r="J175" s="36">
        <f>'[4]Формат ИПР'!AB163</f>
        <v>0</v>
      </c>
      <c r="K175" s="36">
        <f>'[4]Формат ИПР'!AC163</f>
        <v>7.5903577839999983</v>
      </c>
      <c r="L175" s="36">
        <f>'[4]Формат ИПР'!AD163</f>
        <v>7.5903577799999997</v>
      </c>
      <c r="M175" s="36">
        <f>'[4]Формат ИПР'!AE163</f>
        <v>0</v>
      </c>
      <c r="N175" s="36">
        <f>'[4]Формат ИПР'!AF163</f>
        <v>0</v>
      </c>
      <c r="O175" s="36">
        <f>'[4]Формат ИПР'!AG163</f>
        <v>0</v>
      </c>
      <c r="P175" s="36">
        <f>'[4]Формат ИПР'!AH163</f>
        <v>0</v>
      </c>
      <c r="Q175" s="83">
        <f t="shared" si="50"/>
        <v>3.9999985546046446E-9</v>
      </c>
      <c r="R175" s="29">
        <f t="shared" si="51"/>
        <v>-3.9999985546046446E-9</v>
      </c>
      <c r="S175" s="30">
        <f t="shared" si="52"/>
        <v>-5.2698419078958208E-10</v>
      </c>
      <c r="T175" s="24" t="str">
        <f>'[4]Формат ИПР'!AL163</f>
        <v>нд</v>
      </c>
      <c r="U175" s="9"/>
      <c r="V175" s="9"/>
      <c r="W175" s="38"/>
    </row>
    <row r="176" spans="1:23" ht="33.75" customHeight="1" x14ac:dyDescent="0.25">
      <c r="A176" s="33" t="str">
        <f>'[4]Формат ИПР'!A164</f>
        <v>1.1.6</v>
      </c>
      <c r="B176" s="34" t="str">
        <f>'[4]Формат ИПР'!B164</f>
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</c>
      <c r="C176" s="33" t="str">
        <f>'[4]Формат ИПР'!C164</f>
        <v>K_Che339</v>
      </c>
      <c r="D176" s="35">
        <f>'[4]Формат ИПР'!Q164</f>
        <v>5.0455080000000017</v>
      </c>
      <c r="E176" s="35">
        <f>'[4]Формат ИПР'!V164</f>
        <v>2.2293027699999999</v>
      </c>
      <c r="F176" s="36">
        <f>'[4]Формат ИПР'!W164</f>
        <v>2.8162052300000018</v>
      </c>
      <c r="G176" s="83">
        <f>IF('[4]Формат ИПР'!X164="нд","нд",(I176+K176+M176+O176))</f>
        <v>2.8162052300000013</v>
      </c>
      <c r="H176" s="36">
        <f t="shared" si="49"/>
        <v>2.8162052200000001</v>
      </c>
      <c r="I176" s="36">
        <f>'[4]Формат ИПР'!AA164</f>
        <v>0</v>
      </c>
      <c r="J176" s="36">
        <f>'[4]Формат ИПР'!AB164</f>
        <v>0</v>
      </c>
      <c r="K176" s="36">
        <f>'[4]Формат ИПР'!AC164</f>
        <v>2.8162052300000013</v>
      </c>
      <c r="L176" s="36">
        <f>'[4]Формат ИПР'!AD164</f>
        <v>2.8162052200000001</v>
      </c>
      <c r="M176" s="36">
        <f>'[4]Формат ИПР'!AE164</f>
        <v>0</v>
      </c>
      <c r="N176" s="36">
        <f>'[4]Формат ИПР'!AF164</f>
        <v>0</v>
      </c>
      <c r="O176" s="36">
        <f>'[4]Формат ИПР'!AG164</f>
        <v>0</v>
      </c>
      <c r="P176" s="36">
        <f>'[4]Формат ИПР'!AH164</f>
        <v>0</v>
      </c>
      <c r="Q176" s="83">
        <f t="shared" si="50"/>
        <v>1.000000171558213E-8</v>
      </c>
      <c r="R176" s="29">
        <f t="shared" si="51"/>
        <v>-1.000000127149292E-8</v>
      </c>
      <c r="S176" s="30">
        <f t="shared" si="52"/>
        <v>-3.5508780272710858E-9</v>
      </c>
      <c r="T176" s="24" t="str">
        <f>'[4]Формат ИПР'!AL164</f>
        <v>нд</v>
      </c>
      <c r="U176" s="9"/>
      <c r="V176" s="9"/>
      <c r="W176" s="38"/>
    </row>
    <row r="177" spans="1:23" ht="33.75" customHeight="1" x14ac:dyDescent="0.25">
      <c r="A177" s="33" t="str">
        <f>'[4]Формат ИПР'!A165</f>
        <v>1.1.6</v>
      </c>
      <c r="B177" s="34" t="str">
        <f>'[4]Формат ИПР'!B165</f>
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</c>
      <c r="C177" s="33" t="str">
        <f>'[4]Формат ИПР'!C165</f>
        <v>K_Che340</v>
      </c>
      <c r="D177" s="35">
        <f>'[4]Формат ИПР'!Q165</f>
        <v>7.2592319960000005</v>
      </c>
      <c r="E177" s="35">
        <f>'[4]Формат ИПР'!V165</f>
        <v>3.3732540599999998</v>
      </c>
      <c r="F177" s="36">
        <f>'[4]Формат ИПР'!W165</f>
        <v>3.8859779360000006</v>
      </c>
      <c r="G177" s="83">
        <f>IF('[4]Формат ИПР'!X165="нд","нд",(I177+K177+M177+O177))</f>
        <v>3.8859779360000002</v>
      </c>
      <c r="H177" s="36">
        <f t="shared" si="49"/>
        <v>3.8859779400000001</v>
      </c>
      <c r="I177" s="36">
        <f>'[4]Формат ИПР'!AA165</f>
        <v>0</v>
      </c>
      <c r="J177" s="36">
        <f>'[4]Формат ИПР'!AB165</f>
        <v>0</v>
      </c>
      <c r="K177" s="36">
        <f>'[4]Формат ИПР'!AC165</f>
        <v>3.8859779360000002</v>
      </c>
      <c r="L177" s="36">
        <f>'[4]Формат ИПР'!AD165</f>
        <v>3.8859779400000001</v>
      </c>
      <c r="M177" s="36">
        <f>'[4]Формат ИПР'!AE165</f>
        <v>0</v>
      </c>
      <c r="N177" s="36">
        <f>'[4]Формат ИПР'!AF165</f>
        <v>0</v>
      </c>
      <c r="O177" s="36">
        <f>'[4]Формат ИПР'!AG165</f>
        <v>0</v>
      </c>
      <c r="P177" s="36">
        <f>'[4]Формат ИПР'!AH165</f>
        <v>0</v>
      </c>
      <c r="Q177" s="83">
        <f t="shared" si="50"/>
        <v>-3.9999994427830643E-9</v>
      </c>
      <c r="R177" s="29">
        <f t="shared" si="51"/>
        <v>3.9999998868722741E-9</v>
      </c>
      <c r="S177" s="30">
        <f t="shared" si="52"/>
        <v>1.0293418935336627E-9</v>
      </c>
      <c r="T177" s="24" t="str">
        <f>'[4]Формат ИПР'!AL165</f>
        <v>нд</v>
      </c>
      <c r="U177" s="9"/>
      <c r="V177" s="9"/>
      <c r="W177" s="38"/>
    </row>
    <row r="178" spans="1:23" ht="33.75" customHeight="1" x14ac:dyDescent="0.25">
      <c r="A178" s="33" t="str">
        <f>'[4]Формат ИПР'!A166</f>
        <v>1.1.6</v>
      </c>
      <c r="B178" s="34" t="str">
        <f>'[4]Формат ИПР'!B166</f>
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</c>
      <c r="C178" s="33" t="str">
        <f>'[4]Формат ИПР'!C166</f>
        <v>K_Che341</v>
      </c>
      <c r="D178" s="35">
        <f>'[4]Формат ИПР'!Q166</f>
        <v>4.1039159940000003</v>
      </c>
      <c r="E178" s="35">
        <f>'[4]Формат ИПР'!V166</f>
        <v>1.7587383699999999</v>
      </c>
      <c r="F178" s="36">
        <f>'[4]Формат ИПР'!W166</f>
        <v>2.3451776240000006</v>
      </c>
      <c r="G178" s="83">
        <f>IF('[4]Формат ИПР'!X166="нд","нд",(I178+K178+M178+O178))</f>
        <v>2.3451776240000002</v>
      </c>
      <c r="H178" s="36">
        <f t="shared" si="49"/>
        <v>2.3451776199999999</v>
      </c>
      <c r="I178" s="36">
        <f>'[4]Формат ИПР'!AA166</f>
        <v>0</v>
      </c>
      <c r="J178" s="36">
        <f>'[4]Формат ИПР'!AB166</f>
        <v>0</v>
      </c>
      <c r="K178" s="36">
        <f>'[4]Формат ИПР'!AC166</f>
        <v>2.3451776240000002</v>
      </c>
      <c r="L178" s="36">
        <f>'[4]Формат ИПР'!AD166</f>
        <v>2.3451776199999999</v>
      </c>
      <c r="M178" s="36">
        <f>'[4]Формат ИПР'!AE166</f>
        <v>0</v>
      </c>
      <c r="N178" s="36">
        <f>'[4]Формат ИПР'!AF166</f>
        <v>0</v>
      </c>
      <c r="O178" s="36">
        <f>'[4]Формат ИПР'!AG166</f>
        <v>0</v>
      </c>
      <c r="P178" s="36">
        <f>'[4]Формат ИПР'!AH166</f>
        <v>0</v>
      </c>
      <c r="Q178" s="83">
        <f t="shared" si="50"/>
        <v>4.0000007750506938E-9</v>
      </c>
      <c r="R178" s="29">
        <f t="shared" si="51"/>
        <v>-4.000000330961484E-9</v>
      </c>
      <c r="S178" s="30">
        <f t="shared" si="52"/>
        <v>-1.7056278765524687E-9</v>
      </c>
      <c r="T178" s="24" t="str">
        <f>'[4]Формат ИПР'!AL166</f>
        <v>нд</v>
      </c>
      <c r="U178" s="9"/>
      <c r="V178" s="9"/>
      <c r="W178" s="38"/>
    </row>
    <row r="179" spans="1:23" ht="33.75" customHeight="1" x14ac:dyDescent="0.25">
      <c r="A179" s="33" t="str">
        <f>'[4]Формат ИПР'!A167</f>
        <v>1.1.6</v>
      </c>
      <c r="B179" s="34" t="str">
        <f>'[4]Формат ИПР'!B167</f>
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</c>
      <c r="C179" s="33" t="str">
        <f>'[4]Формат ИПР'!C167</f>
        <v>K_Che342</v>
      </c>
      <c r="D179" s="35">
        <f>'[4]Формат ИПР'!Q167</f>
        <v>1.7828520000000001</v>
      </c>
      <c r="E179" s="35">
        <f>'[4]Формат ИПР'!V167</f>
        <v>0.73158958000000007</v>
      </c>
      <c r="F179" s="36">
        <f>'[4]Формат ИПР'!W167</f>
        <v>1.05126242</v>
      </c>
      <c r="G179" s="83">
        <f>IF('[4]Формат ИПР'!X167="нд","нд",(I179+K179+M179+O179))</f>
        <v>1.05126242</v>
      </c>
      <c r="H179" s="36">
        <f t="shared" si="49"/>
        <v>1.05126242</v>
      </c>
      <c r="I179" s="36">
        <f>'[4]Формат ИПР'!AA167</f>
        <v>0</v>
      </c>
      <c r="J179" s="36">
        <f>'[4]Формат ИПР'!AB167</f>
        <v>0</v>
      </c>
      <c r="K179" s="36">
        <f>'[4]Формат ИПР'!AC167</f>
        <v>1.05126242</v>
      </c>
      <c r="L179" s="36">
        <f>'[4]Формат ИПР'!AD167</f>
        <v>1.05126242</v>
      </c>
      <c r="M179" s="36">
        <f>'[4]Формат ИПР'!AE167</f>
        <v>0</v>
      </c>
      <c r="N179" s="36">
        <f>'[4]Формат ИПР'!AF167</f>
        <v>0</v>
      </c>
      <c r="O179" s="36">
        <f>'[4]Формат ИПР'!AG167</f>
        <v>0</v>
      </c>
      <c r="P179" s="36">
        <f>'[4]Формат ИПР'!AH167</f>
        <v>0</v>
      </c>
      <c r="Q179" s="83">
        <f t="shared" si="50"/>
        <v>0</v>
      </c>
      <c r="R179" s="29">
        <f t="shared" si="51"/>
        <v>0</v>
      </c>
      <c r="S179" s="30">
        <f t="shared" si="52"/>
        <v>0</v>
      </c>
      <c r="T179" s="24" t="str">
        <f>'[4]Формат ИПР'!AL167</f>
        <v>нд</v>
      </c>
      <c r="U179" s="9"/>
      <c r="V179" s="9"/>
      <c r="W179" s="38"/>
    </row>
    <row r="180" spans="1:23" ht="33.75" customHeight="1" x14ac:dyDescent="0.25">
      <c r="A180" s="33" t="str">
        <f>'[4]Формат ИПР'!A168</f>
        <v>1.1.6</v>
      </c>
      <c r="B180" s="34" t="str">
        <f>'[4]Формат ИПР'!B168</f>
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</c>
      <c r="C180" s="33" t="str">
        <f>'[4]Формат ИПР'!C168</f>
        <v>K_Che343</v>
      </c>
      <c r="D180" s="35">
        <f>'[4]Формат ИПР'!Q168</f>
        <v>3.7877159999999996</v>
      </c>
      <c r="E180" s="35">
        <f>'[4]Формат ИПР'!V168</f>
        <v>1.68815815</v>
      </c>
      <c r="F180" s="36">
        <f>'[4]Формат ИПР'!W168</f>
        <v>2.0995578499999996</v>
      </c>
      <c r="G180" s="83">
        <f>IF('[4]Формат ИПР'!X168="нд","нд",(I180+K180+M180+O180))</f>
        <v>2.0995578499999996</v>
      </c>
      <c r="H180" s="36">
        <f t="shared" si="49"/>
        <v>2.0995578500000001</v>
      </c>
      <c r="I180" s="36">
        <f>'[4]Формат ИПР'!AA168</f>
        <v>0</v>
      </c>
      <c r="J180" s="36">
        <f>'[4]Формат ИПР'!AB168</f>
        <v>0</v>
      </c>
      <c r="K180" s="36">
        <f>'[4]Формат ИПР'!AC168</f>
        <v>2.0995578499999996</v>
      </c>
      <c r="L180" s="36">
        <f>'[4]Формат ИПР'!AD168</f>
        <v>2.0995578500000001</v>
      </c>
      <c r="M180" s="36">
        <f>'[4]Формат ИПР'!AE168</f>
        <v>0</v>
      </c>
      <c r="N180" s="36">
        <f>'[4]Формат ИПР'!AF168</f>
        <v>0</v>
      </c>
      <c r="O180" s="36">
        <f>'[4]Формат ИПР'!AG168</f>
        <v>0</v>
      </c>
      <c r="P180" s="36">
        <f>'[4]Формат ИПР'!AH168</f>
        <v>0</v>
      </c>
      <c r="Q180" s="83">
        <f t="shared" si="50"/>
        <v>0</v>
      </c>
      <c r="R180" s="29">
        <f t="shared" si="51"/>
        <v>4.4408920985006262E-16</v>
      </c>
      <c r="S180" s="30">
        <f t="shared" si="52"/>
        <v>2.1151558641266432E-16</v>
      </c>
      <c r="T180" s="24" t="str">
        <f>'[4]Формат ИПР'!AL168</f>
        <v>нд</v>
      </c>
      <c r="U180" s="9"/>
      <c r="V180" s="9"/>
      <c r="W180" s="38"/>
    </row>
    <row r="181" spans="1:23" ht="33.75" customHeight="1" x14ac:dyDescent="0.25">
      <c r="A181" s="33" t="str">
        <f>'[4]Формат ИПР'!A169</f>
        <v>1.1.6</v>
      </c>
      <c r="B181" s="34" t="str">
        <f>'[4]Формат ИПР'!B169</f>
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</c>
      <c r="C181" s="33" t="str">
        <f>'[4]Формат ИПР'!C169</f>
        <v>K_Che344</v>
      </c>
      <c r="D181" s="35">
        <f>'[4]Формат ИПР'!Q169</f>
        <v>1.3018199959999999</v>
      </c>
      <c r="E181" s="35">
        <f>'[4]Формат ИПР'!V169</f>
        <v>0.49808379000000003</v>
      </c>
      <c r="F181" s="36">
        <f>'[4]Формат ИПР'!W169</f>
        <v>0.80373620599999984</v>
      </c>
      <c r="G181" s="83">
        <f>IF('[4]Формат ИПР'!X169="нд","нд",(I181+K181+M181+O181))</f>
        <v>0.80373620599999973</v>
      </c>
      <c r="H181" s="36">
        <f t="shared" si="49"/>
        <v>0.80373620999999995</v>
      </c>
      <c r="I181" s="36">
        <f>'[4]Формат ИПР'!AA169</f>
        <v>0</v>
      </c>
      <c r="J181" s="36">
        <f>'[4]Формат ИПР'!AB169</f>
        <v>0</v>
      </c>
      <c r="K181" s="36">
        <f>'[4]Формат ИПР'!AC169</f>
        <v>0.80373620599999973</v>
      </c>
      <c r="L181" s="36">
        <f>'[4]Формат ИПР'!AD169</f>
        <v>0.80373620999999995</v>
      </c>
      <c r="M181" s="36">
        <f>'[4]Формат ИПР'!AE169</f>
        <v>0</v>
      </c>
      <c r="N181" s="36">
        <f>'[4]Формат ИПР'!AF169</f>
        <v>0</v>
      </c>
      <c r="O181" s="36">
        <f>'[4]Формат ИПР'!AG169</f>
        <v>0</v>
      </c>
      <c r="P181" s="36">
        <f>'[4]Формат ИПР'!AH169</f>
        <v>0</v>
      </c>
      <c r="Q181" s="83">
        <f t="shared" si="50"/>
        <v>-4.0000001089168791E-9</v>
      </c>
      <c r="R181" s="29">
        <f t="shared" si="51"/>
        <v>4.0000002199391815E-9</v>
      </c>
      <c r="S181" s="30">
        <f t="shared" si="52"/>
        <v>4.9767575357171139E-9</v>
      </c>
      <c r="T181" s="24" t="str">
        <f>'[4]Формат ИПР'!AL169</f>
        <v>нд</v>
      </c>
      <c r="U181" s="9"/>
      <c r="V181" s="9"/>
      <c r="W181" s="38"/>
    </row>
    <row r="182" spans="1:23" ht="33.75" customHeight="1" x14ac:dyDescent="0.25">
      <c r="A182" s="33" t="str">
        <f>'[4]Формат ИПР'!A170</f>
        <v>1.1.6</v>
      </c>
      <c r="B182" s="34" t="str">
        <f>'[4]Формат ИПР'!B170</f>
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</c>
      <c r="C182" s="33" t="str">
        <f>'[4]Формат ИПР'!C170</f>
        <v>K_Che345</v>
      </c>
      <c r="D182" s="35">
        <f>'[4]Формат ИПР'!Q170</f>
        <v>3.614375994</v>
      </c>
      <c r="E182" s="35">
        <f>'[4]Формат ИПР'!V170</f>
        <v>1.7615626</v>
      </c>
      <c r="F182" s="36">
        <f>'[4]Формат ИПР'!W170</f>
        <v>1.852813394</v>
      </c>
      <c r="G182" s="83">
        <f>IF('[4]Формат ИПР'!X170="нд","нд",(I182+K182+M182+O182))</f>
        <v>1.852813394</v>
      </c>
      <c r="H182" s="36">
        <f t="shared" si="49"/>
        <v>1.8528133899999999</v>
      </c>
      <c r="I182" s="36">
        <f>'[4]Формат ИПР'!AA170</f>
        <v>0</v>
      </c>
      <c r="J182" s="36">
        <f>'[4]Формат ИПР'!AB170</f>
        <v>0</v>
      </c>
      <c r="K182" s="36">
        <f>'[4]Формат ИПР'!AC170</f>
        <v>1.852813394</v>
      </c>
      <c r="L182" s="36">
        <f>'[4]Формат ИПР'!AD170</f>
        <v>1.8528133899999999</v>
      </c>
      <c r="M182" s="36">
        <f>'[4]Формат ИПР'!AE170</f>
        <v>0</v>
      </c>
      <c r="N182" s="36">
        <f>'[4]Формат ИПР'!AF170</f>
        <v>0</v>
      </c>
      <c r="O182" s="36">
        <f>'[4]Формат ИПР'!AG170</f>
        <v>0</v>
      </c>
      <c r="P182" s="36">
        <f>'[4]Формат ИПР'!AH170</f>
        <v>0</v>
      </c>
      <c r="Q182" s="83">
        <f t="shared" si="50"/>
        <v>4.0000001089168791E-9</v>
      </c>
      <c r="R182" s="29">
        <f t="shared" si="51"/>
        <v>-4.0000001089168791E-9</v>
      </c>
      <c r="S182" s="30">
        <f t="shared" si="52"/>
        <v>-2.1588790980625213E-9</v>
      </c>
      <c r="T182" s="24" t="str">
        <f>'[4]Формат ИПР'!AL170</f>
        <v>нд</v>
      </c>
      <c r="U182" s="9"/>
      <c r="V182" s="9"/>
      <c r="W182" s="38"/>
    </row>
    <row r="183" spans="1:23" ht="33.75" customHeight="1" x14ac:dyDescent="0.25">
      <c r="A183" s="33" t="str">
        <f>'[4]Формат ИПР'!A171</f>
        <v>1.1.6</v>
      </c>
      <c r="B183" s="34" t="str">
        <f>'[4]Формат ИПР'!B171</f>
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</c>
      <c r="C183" s="33" t="str">
        <f>'[4]Формат ИПР'!C171</f>
        <v>K_Che346</v>
      </c>
      <c r="D183" s="35">
        <f>'[4]Формат ИПР'!Q171</f>
        <v>3.490752004</v>
      </c>
      <c r="E183" s="35">
        <f>'[4]Формат ИПР'!V171</f>
        <v>1.70159985</v>
      </c>
      <c r="F183" s="36">
        <f>'[4]Формат ИПР'!W171</f>
        <v>1.7891521539999999</v>
      </c>
      <c r="G183" s="83">
        <f>IF('[4]Формат ИПР'!X171="нд","нд",(I183+K183+M183+O183))</f>
        <v>1.7891521539999999</v>
      </c>
      <c r="H183" s="36">
        <f t="shared" si="49"/>
        <v>1.7891521500000001</v>
      </c>
      <c r="I183" s="36">
        <f>'[4]Формат ИПР'!AA171</f>
        <v>0</v>
      </c>
      <c r="J183" s="36">
        <f>'[4]Формат ИПР'!AB171</f>
        <v>0</v>
      </c>
      <c r="K183" s="36">
        <f>'[4]Формат ИПР'!AC171</f>
        <v>1.7891521539999999</v>
      </c>
      <c r="L183" s="36">
        <f>'[4]Формат ИПР'!AD171</f>
        <v>1.7891521500000001</v>
      </c>
      <c r="M183" s="36">
        <f>'[4]Формат ИПР'!AE171</f>
        <v>0</v>
      </c>
      <c r="N183" s="36">
        <f>'[4]Формат ИПР'!AF171</f>
        <v>0</v>
      </c>
      <c r="O183" s="36">
        <f>'[4]Формат ИПР'!AG171</f>
        <v>0</v>
      </c>
      <c r="P183" s="36">
        <f>'[4]Формат ИПР'!AH171</f>
        <v>0</v>
      </c>
      <c r="Q183" s="83">
        <f t="shared" si="50"/>
        <v>3.9999998868722741E-9</v>
      </c>
      <c r="R183" s="29">
        <f t="shared" si="51"/>
        <v>-3.9999998868722741E-9</v>
      </c>
      <c r="S183" s="30">
        <f t="shared" si="52"/>
        <v>-2.2356957612182346E-9</v>
      </c>
      <c r="T183" s="24" t="str">
        <f>'[4]Формат ИПР'!AL171</f>
        <v>нд</v>
      </c>
      <c r="U183" s="9"/>
      <c r="V183" s="9"/>
      <c r="W183" s="38"/>
    </row>
    <row r="184" spans="1:23" ht="33.75" customHeight="1" x14ac:dyDescent="0.25">
      <c r="A184" s="33" t="str">
        <f>'[4]Формат ИПР'!A172</f>
        <v>1.1.6</v>
      </c>
      <c r="B184" s="34" t="str">
        <f>'[4]Формат ИПР'!B172</f>
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</c>
      <c r="C184" s="33" t="str">
        <f>'[4]Формат ИПР'!C172</f>
        <v>K_Che347</v>
      </c>
      <c r="D184" s="35">
        <f>'[4]Формат ИПР'!Q172</f>
        <v>3.9364440039999997</v>
      </c>
      <c r="E184" s="35">
        <f>'[4]Формат ИПР'!V172</f>
        <v>1.9184397</v>
      </c>
      <c r="F184" s="36">
        <f>'[4]Формат ИПР'!W172</f>
        <v>2.0180043039999997</v>
      </c>
      <c r="G184" s="83">
        <f>IF('[4]Формат ИПР'!X172="нд","нд",(I184+K184+M184+O184))</f>
        <v>2.0180043039999997</v>
      </c>
      <c r="H184" s="36">
        <f t="shared" si="49"/>
        <v>2.0180043099999998</v>
      </c>
      <c r="I184" s="36">
        <f>'[4]Формат ИПР'!AA172</f>
        <v>0</v>
      </c>
      <c r="J184" s="36">
        <f>'[4]Формат ИПР'!AB172</f>
        <v>0</v>
      </c>
      <c r="K184" s="36">
        <f>'[4]Формат ИПР'!AC172</f>
        <v>2.0180043039999997</v>
      </c>
      <c r="L184" s="36">
        <f>'[4]Формат ИПР'!AD172</f>
        <v>2.0180043099999998</v>
      </c>
      <c r="M184" s="36">
        <f>'[4]Формат ИПР'!AE172</f>
        <v>0</v>
      </c>
      <c r="N184" s="36">
        <f>'[4]Формат ИПР'!AF172</f>
        <v>0</v>
      </c>
      <c r="O184" s="36">
        <f>'[4]Формат ИПР'!AG172</f>
        <v>0</v>
      </c>
      <c r="P184" s="36">
        <f>'[4]Формат ИПР'!AH172</f>
        <v>0</v>
      </c>
      <c r="Q184" s="83">
        <f t="shared" si="50"/>
        <v>-6.0000000523530161E-9</v>
      </c>
      <c r="R184" s="29">
        <f t="shared" si="51"/>
        <v>6.0000000523530161E-9</v>
      </c>
      <c r="S184" s="30">
        <f t="shared" si="52"/>
        <v>2.973234517121732E-9</v>
      </c>
      <c r="T184" s="24" t="str">
        <f>'[4]Формат ИПР'!AL172</f>
        <v>нд</v>
      </c>
      <c r="U184" s="9"/>
      <c r="V184" s="9"/>
      <c r="W184" s="38"/>
    </row>
    <row r="185" spans="1:23" ht="33.75" customHeight="1" x14ac:dyDescent="0.25">
      <c r="A185" s="33" t="str">
        <f>'[4]Формат ИПР'!A173</f>
        <v>1.1.6</v>
      </c>
      <c r="B185" s="34" t="str">
        <f>'[4]Формат ИПР'!B173</f>
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</c>
      <c r="C185" s="33" t="str">
        <f>'[4]Формат ИПР'!C173</f>
        <v>K_Che348</v>
      </c>
      <c r="D185" s="35">
        <f>'[4]Формат ИПР'!Q173</f>
        <v>4.4279039980000006</v>
      </c>
      <c r="E185" s="35">
        <f>'[4]Формат ИПР'!V173</f>
        <v>2.1024407800000002</v>
      </c>
      <c r="F185" s="36">
        <f>'[4]Формат ИПР'!W173</f>
        <v>2.3254632180000003</v>
      </c>
      <c r="G185" s="83">
        <f>IF('[4]Формат ИПР'!X173="нд","нд",(I185+K185+M185+O185))</f>
        <v>2.3254632180000003</v>
      </c>
      <c r="H185" s="36">
        <f t="shared" si="49"/>
        <v>2.3254632200000001</v>
      </c>
      <c r="I185" s="36">
        <f>'[4]Формат ИПР'!AA173</f>
        <v>0</v>
      </c>
      <c r="J185" s="36">
        <f>'[4]Формат ИПР'!AB173</f>
        <v>0</v>
      </c>
      <c r="K185" s="36">
        <f>'[4]Формат ИПР'!AC173</f>
        <v>2.3254632180000003</v>
      </c>
      <c r="L185" s="36">
        <f>'[4]Формат ИПР'!AD173</f>
        <v>2.3254632200000001</v>
      </c>
      <c r="M185" s="36">
        <f>'[4]Формат ИПР'!AE173</f>
        <v>0</v>
      </c>
      <c r="N185" s="36">
        <f>'[4]Формат ИПР'!AF173</f>
        <v>0</v>
      </c>
      <c r="O185" s="36">
        <f>'[4]Формат ИПР'!AG173</f>
        <v>0</v>
      </c>
      <c r="P185" s="36">
        <f>'[4]Формат ИПР'!AH173</f>
        <v>0</v>
      </c>
      <c r="Q185" s="83">
        <f t="shared" si="50"/>
        <v>-1.9999997213915321E-9</v>
      </c>
      <c r="R185" s="29">
        <f t="shared" si="51"/>
        <v>1.9999997213915321E-9</v>
      </c>
      <c r="S185" s="30">
        <f t="shared" si="52"/>
        <v>8.6004358439675476E-10</v>
      </c>
      <c r="T185" s="24" t="str">
        <f>'[4]Формат ИПР'!AL173</f>
        <v>нд</v>
      </c>
      <c r="U185" s="9"/>
      <c r="V185" s="9"/>
      <c r="W185" s="38"/>
    </row>
    <row r="186" spans="1:23" ht="33.75" customHeight="1" x14ac:dyDescent="0.25">
      <c r="A186" s="33" t="str">
        <f>'[4]Формат ИПР'!A174</f>
        <v>1.1.6</v>
      </c>
      <c r="B186" s="34" t="str">
        <f>'[4]Формат ИПР'!B174</f>
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</c>
      <c r="C186" s="33" t="str">
        <f>'[4]Формат ИПР'!C174</f>
        <v>K_Che349</v>
      </c>
      <c r="D186" s="35">
        <f>'[4]Формат ИПР'!Q174</f>
        <v>17.680860003999999</v>
      </c>
      <c r="E186" s="35">
        <f>'[4]Формат ИПР'!V174</f>
        <v>7.5302442900000006</v>
      </c>
      <c r="F186" s="36">
        <f>'[4]Формат ИПР'!W174</f>
        <v>10.150615713999999</v>
      </c>
      <c r="G186" s="83">
        <f>IF('[4]Формат ИПР'!X174="нд","нд",(I186+K186+M186+O186))</f>
        <v>10.150615714000001</v>
      </c>
      <c r="H186" s="36">
        <f t="shared" si="49"/>
        <v>10.15061571</v>
      </c>
      <c r="I186" s="36">
        <f>'[4]Формат ИПР'!AA174</f>
        <v>0</v>
      </c>
      <c r="J186" s="36">
        <f>'[4]Формат ИПР'!AB174</f>
        <v>0</v>
      </c>
      <c r="K186" s="36">
        <f>'[4]Формат ИПР'!AC174</f>
        <v>10.150615714000001</v>
      </c>
      <c r="L186" s="36">
        <f>'[4]Формат ИПР'!AD174</f>
        <v>10.15061571</v>
      </c>
      <c r="M186" s="36">
        <f>'[4]Формат ИПР'!AE174</f>
        <v>0</v>
      </c>
      <c r="N186" s="36">
        <f>'[4]Формат ИПР'!AF174</f>
        <v>0</v>
      </c>
      <c r="O186" s="36">
        <f>'[4]Формат ИПР'!AG174</f>
        <v>0</v>
      </c>
      <c r="P186" s="36">
        <f>'[4]Формат ИПР'!AH174</f>
        <v>0</v>
      </c>
      <c r="Q186" s="83">
        <f t="shared" si="50"/>
        <v>3.9999985546046446E-9</v>
      </c>
      <c r="R186" s="29">
        <f t="shared" si="51"/>
        <v>-4.000000330961484E-9</v>
      </c>
      <c r="S186" s="30">
        <f t="shared" si="52"/>
        <v>-3.9406479800477291E-10</v>
      </c>
      <c r="T186" s="24" t="str">
        <f>'[4]Формат ИПР'!AL174</f>
        <v>нд</v>
      </c>
      <c r="U186" s="9"/>
      <c r="V186" s="9"/>
      <c r="W186" s="38"/>
    </row>
    <row r="187" spans="1:23" ht="33.75" customHeight="1" x14ac:dyDescent="0.25">
      <c r="A187" s="33" t="str">
        <f>'[4]Формат ИПР'!A175</f>
        <v>1.1.6</v>
      </c>
      <c r="B187" s="34" t="str">
        <f>'[4]Формат ИПР'!B175</f>
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</c>
      <c r="C187" s="33" t="str">
        <f>'[4]Формат ИПР'!C175</f>
        <v>K_Che350</v>
      </c>
      <c r="D187" s="35">
        <f>'[4]Формат ИПР'!Q175</f>
        <v>9.6900000079999984</v>
      </c>
      <c r="E187" s="35">
        <f>'[4]Формат ИПР'!V175</f>
        <v>3.1634008800000002</v>
      </c>
      <c r="F187" s="36">
        <f>'[4]Формат ИПР'!W175</f>
        <v>6.5265991279999982</v>
      </c>
      <c r="G187" s="83">
        <f>IF('[4]Формат ИПР'!X175="нд","нд",(I187+K187+M187+O187))</f>
        <v>6.5265991279999982</v>
      </c>
      <c r="H187" s="36">
        <f t="shared" si="49"/>
        <v>6.5265991300000001</v>
      </c>
      <c r="I187" s="36">
        <f>'[4]Формат ИПР'!AA175</f>
        <v>0</v>
      </c>
      <c r="J187" s="36">
        <f>'[4]Формат ИПР'!AB175</f>
        <v>0</v>
      </c>
      <c r="K187" s="36">
        <f>'[4]Формат ИПР'!AC175</f>
        <v>6.5265991279999982</v>
      </c>
      <c r="L187" s="36">
        <f>'[4]Формат ИПР'!AD175</f>
        <v>6.5265991300000001</v>
      </c>
      <c r="M187" s="36">
        <f>'[4]Формат ИПР'!AE175</f>
        <v>0</v>
      </c>
      <c r="N187" s="36">
        <f>'[4]Формат ИПР'!AF175</f>
        <v>0</v>
      </c>
      <c r="O187" s="36">
        <f>'[4]Формат ИПР'!AG175</f>
        <v>0</v>
      </c>
      <c r="P187" s="36">
        <f>'[4]Формат ИПР'!AH175</f>
        <v>0</v>
      </c>
      <c r="Q187" s="83">
        <f t="shared" si="50"/>
        <v>-2.0000019418375814E-9</v>
      </c>
      <c r="R187" s="29">
        <f t="shared" si="51"/>
        <v>2.0000019418375814E-9</v>
      </c>
      <c r="S187" s="30">
        <f t="shared" si="52"/>
        <v>3.0643860647995078E-10</v>
      </c>
      <c r="T187" s="24" t="str">
        <f>'[4]Формат ИПР'!AL175</f>
        <v>нд</v>
      </c>
      <c r="U187" s="9"/>
      <c r="V187" s="9"/>
      <c r="W187" s="38"/>
    </row>
    <row r="188" spans="1:23" ht="33.75" customHeight="1" x14ac:dyDescent="0.25">
      <c r="A188" s="33" t="str">
        <f>'[4]Формат ИПР'!A176</f>
        <v>1.1.6</v>
      </c>
      <c r="B188" s="34" t="str">
        <f>'[4]Формат ИПР'!B176</f>
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</c>
      <c r="C188" s="33" t="str">
        <f>'[4]Формат ИПР'!C176</f>
        <v>K_Che351</v>
      </c>
      <c r="D188" s="35">
        <f>'[4]Формат ИПР'!Q176</f>
        <v>9.4196760079999997</v>
      </c>
      <c r="E188" s="35">
        <f>'[4]Формат ИПР'!V176</f>
        <v>2.4830157399999999</v>
      </c>
      <c r="F188" s="36">
        <f>'[4]Формат ИПР'!W176</f>
        <v>6.9366602679999998</v>
      </c>
      <c r="G188" s="83">
        <f>IF('[4]Формат ИПР'!X176="нд","нд",(I188+K188+M188+O188))</f>
        <v>6.9366602679999998</v>
      </c>
      <c r="H188" s="36">
        <f t="shared" si="49"/>
        <v>6.93666027</v>
      </c>
      <c r="I188" s="36">
        <f>'[4]Формат ИПР'!AA176</f>
        <v>0</v>
      </c>
      <c r="J188" s="36">
        <f>'[4]Формат ИПР'!AB176</f>
        <v>0</v>
      </c>
      <c r="K188" s="36">
        <f>'[4]Формат ИПР'!AC176</f>
        <v>6.9366602679999998</v>
      </c>
      <c r="L188" s="36">
        <f>'[4]Формат ИПР'!AD176</f>
        <v>6.93666027</v>
      </c>
      <c r="M188" s="36">
        <f>'[4]Формат ИПР'!AE176</f>
        <v>0</v>
      </c>
      <c r="N188" s="36">
        <f>'[4]Формат ИПР'!AF176</f>
        <v>0</v>
      </c>
      <c r="O188" s="36">
        <f>'[4]Формат ИПР'!AG176</f>
        <v>0</v>
      </c>
      <c r="P188" s="36">
        <f>'[4]Формат ИПР'!AH176</f>
        <v>0</v>
      </c>
      <c r="Q188" s="83">
        <f t="shared" si="50"/>
        <v>-2.000000165480742E-9</v>
      </c>
      <c r="R188" s="29">
        <f t="shared" si="51"/>
        <v>2.000000165480742E-9</v>
      </c>
      <c r="S188" s="30">
        <f t="shared" si="52"/>
        <v>2.8832321148940866E-10</v>
      </c>
      <c r="T188" s="24" t="str">
        <f>'[4]Формат ИПР'!AL176</f>
        <v>нд</v>
      </c>
      <c r="U188" s="9"/>
      <c r="V188" s="9"/>
      <c r="W188" s="38"/>
    </row>
    <row r="189" spans="1:23" ht="33.75" customHeight="1" x14ac:dyDescent="0.25">
      <c r="A189" s="33" t="str">
        <f>'[4]Формат ИПР'!A177</f>
        <v>1.1.6</v>
      </c>
      <c r="B189" s="34" t="str">
        <f>'[4]Формат ИПР'!B177</f>
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</c>
      <c r="C189" s="33" t="str">
        <f>'[4]Формат ИПР'!C177</f>
        <v>K_Che352</v>
      </c>
      <c r="D189" s="35">
        <f>'[4]Формат ИПР'!Q177</f>
        <v>17.409996000000003</v>
      </c>
      <c r="E189" s="35">
        <f>'[4]Формат ИПР'!V177</f>
        <v>7.4065234899999997</v>
      </c>
      <c r="F189" s="36">
        <f>'[4]Формат ИПР'!W177</f>
        <v>10.003472510000003</v>
      </c>
      <c r="G189" s="83">
        <f>IF('[4]Формат ИПР'!X177="нд","нд",(I189+K189+M189+O189))</f>
        <v>10.003472510000002</v>
      </c>
      <c r="H189" s="36">
        <f t="shared" si="49"/>
        <v>10.00347251</v>
      </c>
      <c r="I189" s="36">
        <f>'[4]Формат ИПР'!AA177</f>
        <v>0</v>
      </c>
      <c r="J189" s="36">
        <f>'[4]Формат ИПР'!AB177</f>
        <v>0</v>
      </c>
      <c r="K189" s="36">
        <f>'[4]Формат ИПР'!AC177</f>
        <v>10.003472510000002</v>
      </c>
      <c r="L189" s="36">
        <f>'[4]Формат ИПР'!AD177</f>
        <v>10.00347251</v>
      </c>
      <c r="M189" s="36">
        <f>'[4]Формат ИПР'!AE177</f>
        <v>0</v>
      </c>
      <c r="N189" s="36">
        <f>'[4]Формат ИПР'!AF177</f>
        <v>0</v>
      </c>
      <c r="O189" s="36">
        <f>'[4]Формат ИПР'!AG177</f>
        <v>0</v>
      </c>
      <c r="P189" s="36">
        <f>'[4]Формат ИПР'!AH177</f>
        <v>0</v>
      </c>
      <c r="Q189" s="83">
        <f t="shared" si="50"/>
        <v>0</v>
      </c>
      <c r="R189" s="29">
        <f t="shared" si="51"/>
        <v>-1.7763568394002505E-15</v>
      </c>
      <c r="S189" s="30">
        <f t="shared" si="52"/>
        <v>-1.7757402118359498E-16</v>
      </c>
      <c r="T189" s="24" t="str">
        <f>'[4]Формат ИПР'!AL177</f>
        <v>нд</v>
      </c>
      <c r="U189" s="9"/>
      <c r="V189" s="9"/>
      <c r="W189" s="38"/>
    </row>
    <row r="190" spans="1:23" ht="33.75" customHeight="1" x14ac:dyDescent="0.25">
      <c r="A190" s="33" t="str">
        <f>'[4]Формат ИПР'!A178</f>
        <v>1.1.6</v>
      </c>
      <c r="B190" s="34" t="str">
        <f>'[4]Формат ИПР'!B178</f>
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</c>
      <c r="C190" s="33" t="str">
        <f>'[4]Формат ИПР'!C178</f>
        <v>K_Che353</v>
      </c>
      <c r="D190" s="35">
        <f>'[4]Формат ИПР'!Q178</f>
        <v>931.84057198199991</v>
      </c>
      <c r="E190" s="35">
        <f>'[4]Формат ИПР'!V178</f>
        <v>466.94880409000001</v>
      </c>
      <c r="F190" s="36">
        <f>'[4]Формат ИПР'!W178</f>
        <v>464.8917678919999</v>
      </c>
      <c r="G190" s="83">
        <f>IF('[4]Формат ИПР'!X178="нд","нд",(I190+K190+M190+O190))</f>
        <v>464.89176789199985</v>
      </c>
      <c r="H190" s="36">
        <f t="shared" si="49"/>
        <v>464.89176788999993</v>
      </c>
      <c r="I190" s="36">
        <f>'[4]Формат ИПР'!AA178</f>
        <v>464.89176789199985</v>
      </c>
      <c r="J190" s="36">
        <f>'[4]Формат ИПР'!AB178</f>
        <v>464.89176788999993</v>
      </c>
      <c r="K190" s="36">
        <f>'[4]Формат ИПР'!AC178</f>
        <v>0</v>
      </c>
      <c r="L190" s="36">
        <f>'[4]Формат ИПР'!AD178</f>
        <v>0</v>
      </c>
      <c r="M190" s="36">
        <f>'[4]Формат ИПР'!AE178</f>
        <v>0</v>
      </c>
      <c r="N190" s="36">
        <f>'[4]Формат ИПР'!AF178</f>
        <v>0</v>
      </c>
      <c r="O190" s="36">
        <f>'[4]Формат ИПР'!AG178</f>
        <v>0</v>
      </c>
      <c r="P190" s="36">
        <f>'[4]Формат ИПР'!AH178</f>
        <v>0</v>
      </c>
      <c r="Q190" s="83">
        <f t="shared" si="50"/>
        <v>1.9999788491986692E-9</v>
      </c>
      <c r="R190" s="29">
        <f t="shared" si="51"/>
        <v>-1.9999220057798084E-9</v>
      </c>
      <c r="S190" s="30">
        <f t="shared" si="52"/>
        <v>-4.3019088396601058E-12</v>
      </c>
      <c r="T190" s="24" t="str">
        <f>'[4]Формат ИПР'!AL178</f>
        <v>нд</v>
      </c>
      <c r="U190" s="9"/>
      <c r="V190" s="9"/>
      <c r="W190" s="38"/>
    </row>
    <row r="191" spans="1:23" ht="33.75" customHeight="1" x14ac:dyDescent="0.25">
      <c r="A191" s="33" t="str">
        <f>'[4]Формат ИПР'!A179</f>
        <v>1.1.6</v>
      </c>
      <c r="B191" s="34" t="str">
        <f>'[4]Формат ИПР'!B179</f>
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</c>
      <c r="C191" s="33" t="str">
        <f>'[4]Формат ИПР'!C179</f>
        <v>M_Che433</v>
      </c>
      <c r="D191" s="35">
        <f>'[4]Формат ИПР'!Q179</f>
        <v>21.500000007600001</v>
      </c>
      <c r="E191" s="35">
        <f>'[4]Формат ИПР'!V179</f>
        <v>0</v>
      </c>
      <c r="F191" s="36">
        <f>'[4]Формат ИПР'!W179</f>
        <v>21.500000007600001</v>
      </c>
      <c r="G191" s="83">
        <f>IF('[4]Формат ИПР'!X179="нд","нд",(I191+K191+M191+O191))</f>
        <v>21.500000007600001</v>
      </c>
      <c r="H191" s="36">
        <f t="shared" si="49"/>
        <v>21.500004000000001</v>
      </c>
      <c r="I191" s="36">
        <f>'[4]Формат ИПР'!AA179</f>
        <v>0</v>
      </c>
      <c r="J191" s="36">
        <f>'[4]Формат ИПР'!AB179</f>
        <v>0</v>
      </c>
      <c r="K191" s="36">
        <f>'[4]Формат ИПР'!AC179</f>
        <v>21.500000007600001</v>
      </c>
      <c r="L191" s="36">
        <f>'[4]Формат ИПР'!AD179</f>
        <v>21.500004000000001</v>
      </c>
      <c r="M191" s="36">
        <f>'[4]Формат ИПР'!AE179</f>
        <v>0</v>
      </c>
      <c r="N191" s="36">
        <f>'[4]Формат ИПР'!AF179</f>
        <v>0</v>
      </c>
      <c r="O191" s="36">
        <f>'[4]Формат ИПР'!AG179</f>
        <v>0</v>
      </c>
      <c r="P191" s="36">
        <f>'[4]Формат ИПР'!AH179</f>
        <v>0</v>
      </c>
      <c r="Q191" s="83">
        <f t="shared" si="50"/>
        <v>-3.992399999930285E-6</v>
      </c>
      <c r="R191" s="29">
        <f t="shared" si="51"/>
        <v>3.992399999930285E-6</v>
      </c>
      <c r="S191" s="30">
        <f t="shared" si="52"/>
        <v>1.8569302318693106E-7</v>
      </c>
      <c r="T191" s="24" t="str">
        <f>'[4]Формат ИПР'!AL179</f>
        <v>нд</v>
      </c>
      <c r="U191" s="9"/>
      <c r="V191" s="9"/>
      <c r="W191" s="38"/>
    </row>
    <row r="192" spans="1:23" ht="33.75" customHeight="1" x14ac:dyDescent="0.25">
      <c r="A192" s="33" t="str">
        <f>'[4]Формат ИПР'!A180</f>
        <v>1.1.6</v>
      </c>
      <c r="B192" s="34" t="str">
        <f>'[4]Формат ИПР'!B180</f>
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</c>
      <c r="C192" s="33" t="str">
        <f>'[4]Формат ИПР'!C180</f>
        <v>M_Che434</v>
      </c>
      <c r="D192" s="35">
        <f>'[4]Формат ИПР'!Q180</f>
        <v>15.299999999999999</v>
      </c>
      <c r="E192" s="35">
        <f>'[4]Формат ИПР'!V180</f>
        <v>0</v>
      </c>
      <c r="F192" s="36">
        <f>'[4]Формат ИПР'!W180</f>
        <v>15.299999999999999</v>
      </c>
      <c r="G192" s="83">
        <f>IF('[4]Формат ИПР'!X180="нд","нд",(I192+K192+M192+O192))</f>
        <v>15.299999999999999</v>
      </c>
      <c r="H192" s="36">
        <f t="shared" si="49"/>
        <v>15.3</v>
      </c>
      <c r="I192" s="36">
        <f>'[4]Формат ИПР'!AA180</f>
        <v>0</v>
      </c>
      <c r="J192" s="36">
        <f>'[4]Формат ИПР'!AB180</f>
        <v>0</v>
      </c>
      <c r="K192" s="36">
        <f>'[4]Формат ИПР'!AC180</f>
        <v>15.299999999999999</v>
      </c>
      <c r="L192" s="36">
        <f>'[4]Формат ИПР'!AD180</f>
        <v>15.3</v>
      </c>
      <c r="M192" s="36">
        <f>'[4]Формат ИПР'!AE180</f>
        <v>0</v>
      </c>
      <c r="N192" s="36">
        <f>'[4]Формат ИПР'!AF180</f>
        <v>0</v>
      </c>
      <c r="O192" s="36">
        <f>'[4]Формат ИПР'!AG180</f>
        <v>0</v>
      </c>
      <c r="P192" s="36">
        <f>'[4]Формат ИПР'!AH180</f>
        <v>0</v>
      </c>
      <c r="Q192" s="83">
        <f t="shared" si="50"/>
        <v>0</v>
      </c>
      <c r="R192" s="29">
        <f t="shared" si="51"/>
        <v>1.7763568394002505E-15</v>
      </c>
      <c r="S192" s="30">
        <f t="shared" si="52"/>
        <v>1.161017542091667E-16</v>
      </c>
      <c r="T192" s="24" t="str">
        <f>'[4]Формат ИПР'!AL180</f>
        <v>нд</v>
      </c>
      <c r="U192" s="9"/>
      <c r="V192" s="9"/>
      <c r="W192" s="38"/>
    </row>
    <row r="193" spans="1:23" ht="33.75" customHeight="1" x14ac:dyDescent="0.25">
      <c r="A193" s="33" t="str">
        <f>'[4]Формат ИПР'!A181</f>
        <v>1.1.6</v>
      </c>
      <c r="B193" s="34" t="str">
        <f>'[4]Формат ИПР'!B181</f>
        <v>Разработка проектно-сметной документации по реконструкции ПС 110 кВ Южная с демонтажом и переносом на новую площадку</v>
      </c>
      <c r="C193" s="33" t="str">
        <f>'[4]Формат ИПР'!C181</f>
        <v>M_Che437</v>
      </c>
      <c r="D193" s="35">
        <f>'[4]Формат ИПР'!Q181</f>
        <v>37.983965999999995</v>
      </c>
      <c r="E193" s="35">
        <f>'[4]Формат ИПР'!V181</f>
        <v>0</v>
      </c>
      <c r="F193" s="36">
        <f>'[4]Формат ИПР'!W181</f>
        <v>37.983965999999995</v>
      </c>
      <c r="G193" s="83">
        <f>IF('[4]Формат ИПР'!X181="нд","нд",(I193+K193+M193+O193))</f>
        <v>37.983965999999995</v>
      </c>
      <c r="H193" s="36">
        <f t="shared" ref="H193:H222" si="53">J193+L193+N193+P193</f>
        <v>37.983966000000002</v>
      </c>
      <c r="I193" s="36">
        <f>'[4]Формат ИПР'!AA181</f>
        <v>37.983965999999995</v>
      </c>
      <c r="J193" s="36">
        <f>'[4]Формат ИПР'!AB181</f>
        <v>37.983966000000002</v>
      </c>
      <c r="K193" s="36">
        <f>'[4]Формат ИПР'!AC181</f>
        <v>0</v>
      </c>
      <c r="L193" s="36">
        <f>'[4]Формат ИПР'!AD181</f>
        <v>0</v>
      </c>
      <c r="M193" s="36">
        <f>'[4]Формат ИПР'!AE181</f>
        <v>0</v>
      </c>
      <c r="N193" s="36">
        <f>'[4]Формат ИПР'!AF181</f>
        <v>0</v>
      </c>
      <c r="O193" s="36">
        <f>'[4]Формат ИПР'!AG181</f>
        <v>0</v>
      </c>
      <c r="P193" s="36">
        <f>'[4]Формат ИПР'!AH181</f>
        <v>0</v>
      </c>
      <c r="Q193" s="83">
        <f t="shared" ref="Q193:Q222" si="54">F193-H193</f>
        <v>0</v>
      </c>
      <c r="R193" s="29">
        <f t="shared" si="51"/>
        <v>7.1054273576010019E-15</v>
      </c>
      <c r="S193" s="30">
        <f t="shared" si="52"/>
        <v>1.8706386156729928E-16</v>
      </c>
      <c r="T193" s="24" t="str">
        <f>'[4]Формат ИПР'!AL181</f>
        <v>нд</v>
      </c>
      <c r="U193" s="9"/>
      <c r="V193" s="9"/>
      <c r="W193" s="38"/>
    </row>
    <row r="194" spans="1:23" ht="33.75" customHeight="1" x14ac:dyDescent="0.25">
      <c r="A194" s="33" t="str">
        <f>'[4]Формат ИПР'!A182</f>
        <v>1.1.6</v>
      </c>
      <c r="B194" s="34" t="str">
        <f>'[4]Формат ИПР'!B182</f>
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</c>
      <c r="C194" s="33" t="str">
        <f>'[4]Формат ИПР'!C182</f>
        <v>M_Che438</v>
      </c>
      <c r="D194" s="35">
        <f>'[4]Формат ИПР'!Q182</f>
        <v>23.242021056000002</v>
      </c>
      <c r="E194" s="35">
        <f>'[4]Формат ИПР'!V182</f>
        <v>0</v>
      </c>
      <c r="F194" s="36">
        <f>'[4]Формат ИПР'!W182</f>
        <v>23.242021056000002</v>
      </c>
      <c r="G194" s="83">
        <f>IF('[4]Формат ИПР'!X182="нд","нд",(I194+K194+M194+O194))</f>
        <v>23.242021056000002</v>
      </c>
      <c r="H194" s="36">
        <f t="shared" si="53"/>
        <v>23.242021059999999</v>
      </c>
      <c r="I194" s="36">
        <f>'[4]Формат ИПР'!AA182</f>
        <v>23.242021056000002</v>
      </c>
      <c r="J194" s="36">
        <f>'[4]Формат ИПР'!AB182</f>
        <v>23.242021059999999</v>
      </c>
      <c r="K194" s="36">
        <f>'[4]Формат ИПР'!AC182</f>
        <v>0</v>
      </c>
      <c r="L194" s="36">
        <f>'[4]Формат ИПР'!AD182</f>
        <v>0</v>
      </c>
      <c r="M194" s="36">
        <f>'[4]Формат ИПР'!AE182</f>
        <v>0</v>
      </c>
      <c r="N194" s="36">
        <f>'[4]Формат ИПР'!AF182</f>
        <v>0</v>
      </c>
      <c r="O194" s="36">
        <f>'[4]Формат ИПР'!AG182</f>
        <v>0</v>
      </c>
      <c r="P194" s="36">
        <f>'[4]Формат ИПР'!AH182</f>
        <v>0</v>
      </c>
      <c r="Q194" s="83">
        <f t="shared" si="54"/>
        <v>-3.9999967782478052E-9</v>
      </c>
      <c r="R194" s="29">
        <f t="shared" si="51"/>
        <v>3.9999967782478052E-9</v>
      </c>
      <c r="S194" s="30">
        <f t="shared" si="52"/>
        <v>1.721019341910971E-10</v>
      </c>
      <c r="T194" s="24" t="str">
        <f>'[4]Формат ИПР'!AL182</f>
        <v>нд</v>
      </c>
      <c r="U194" s="9"/>
      <c r="V194" s="9"/>
      <c r="W194" s="38"/>
    </row>
    <row r="195" spans="1:23" ht="33.75" customHeight="1" x14ac:dyDescent="0.25">
      <c r="A195" s="33" t="str">
        <f>'[4]Формат ИПР'!A183</f>
        <v>1.1.6</v>
      </c>
      <c r="B195" s="34" t="str">
        <f>'[4]Формат ИПР'!B183</f>
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</c>
      <c r="C195" s="33" t="str">
        <f>'[4]Формат ИПР'!C183</f>
        <v>M_Che439</v>
      </c>
      <c r="D195" s="35">
        <f>'[4]Формат ИПР'!Q183</f>
        <v>23.810003999999996</v>
      </c>
      <c r="E195" s="35">
        <f>'[4]Формат ИПР'!V183</f>
        <v>0</v>
      </c>
      <c r="F195" s="36">
        <f>'[4]Формат ИПР'!W183</f>
        <v>23.810003999999996</v>
      </c>
      <c r="G195" s="83">
        <f>IF('[4]Формат ИПР'!X183="нд","нд",(I195+K195+M195+O195))</f>
        <v>23.810003999999996</v>
      </c>
      <c r="H195" s="36">
        <f t="shared" si="53"/>
        <v>23.810003999999999</v>
      </c>
      <c r="I195" s="36">
        <f>'[4]Формат ИПР'!AA183</f>
        <v>0</v>
      </c>
      <c r="J195" s="36">
        <f>'[4]Формат ИПР'!AB183</f>
        <v>0</v>
      </c>
      <c r="K195" s="36">
        <f>'[4]Формат ИПР'!AC183</f>
        <v>23.810003999999996</v>
      </c>
      <c r="L195" s="36">
        <f>'[4]Формат ИПР'!AD183</f>
        <v>23.810003999999999</v>
      </c>
      <c r="M195" s="36">
        <f>'[4]Формат ИПР'!AE183</f>
        <v>0</v>
      </c>
      <c r="N195" s="36">
        <f>'[4]Формат ИПР'!AF183</f>
        <v>0</v>
      </c>
      <c r="O195" s="36">
        <f>'[4]Формат ИПР'!AG183</f>
        <v>0</v>
      </c>
      <c r="P195" s="36">
        <f>'[4]Формат ИПР'!AH183</f>
        <v>0</v>
      </c>
      <c r="Q195" s="83">
        <f t="shared" si="54"/>
        <v>0</v>
      </c>
      <c r="R195" s="29">
        <f t="shared" si="51"/>
        <v>3.5527136788005009E-15</v>
      </c>
      <c r="S195" s="30">
        <f t="shared" si="52"/>
        <v>1.4921096522287444E-16</v>
      </c>
      <c r="T195" s="24" t="str">
        <f>'[4]Формат ИПР'!AL183</f>
        <v>нд</v>
      </c>
      <c r="U195" s="9"/>
      <c r="V195" s="9"/>
      <c r="W195" s="38"/>
    </row>
    <row r="196" spans="1:23" ht="33.75" customHeight="1" x14ac:dyDescent="0.25">
      <c r="A196" s="33" t="str">
        <f>'[4]Формат ИПР'!A184</f>
        <v>1.1.6</v>
      </c>
      <c r="B196" s="34" t="str">
        <f>'[4]Формат ИПР'!B184</f>
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</c>
      <c r="C196" s="33" t="str">
        <f>'[4]Формат ИПР'!C184</f>
        <v>M_Che443</v>
      </c>
      <c r="D196" s="35">
        <f>'[4]Формат ИПР'!Q184</f>
        <v>0.72711999999999988</v>
      </c>
      <c r="E196" s="35">
        <f>'[4]Формат ИПР'!V184</f>
        <v>0</v>
      </c>
      <c r="F196" s="36">
        <f>'[4]Формат ИПР'!W184</f>
        <v>0.72711999999999988</v>
      </c>
      <c r="G196" s="83">
        <f>IF('[4]Формат ИПР'!X184="нд","нд",(I196+K196+M196+O196))</f>
        <v>0.72711999999999988</v>
      </c>
      <c r="H196" s="36">
        <f t="shared" si="53"/>
        <v>0</v>
      </c>
      <c r="I196" s="36">
        <f>'[4]Формат ИПР'!AA184</f>
        <v>0</v>
      </c>
      <c r="J196" s="36">
        <f>'[4]Формат ИПР'!AB184</f>
        <v>0</v>
      </c>
      <c r="K196" s="36">
        <f>'[4]Формат ИПР'!AC184</f>
        <v>0</v>
      </c>
      <c r="L196" s="36">
        <f>'[4]Формат ИПР'!AD184</f>
        <v>0</v>
      </c>
      <c r="M196" s="36">
        <f>'[4]Формат ИПР'!AE184</f>
        <v>0</v>
      </c>
      <c r="N196" s="36">
        <f>'[4]Формат ИПР'!AF184</f>
        <v>0</v>
      </c>
      <c r="O196" s="36">
        <f>'[4]Формат ИПР'!AG184</f>
        <v>0.72711999999999988</v>
      </c>
      <c r="P196" s="36">
        <f>'[4]Формат ИПР'!AH184</f>
        <v>0</v>
      </c>
      <c r="Q196" s="83">
        <f t="shared" si="54"/>
        <v>0.72711999999999988</v>
      </c>
      <c r="R196" s="29">
        <f t="shared" si="51"/>
        <v>-0.72711999999999988</v>
      </c>
      <c r="S196" s="30">
        <f t="shared" si="52"/>
        <v>-1</v>
      </c>
      <c r="T196" s="37" t="str">
        <f>'[4]Формат ИПР'!AL184</f>
        <v>Реализация проекта не актуальна. Титул будет исключен при корректировке ИПР.</v>
      </c>
      <c r="U196" s="9"/>
      <c r="V196" s="9"/>
      <c r="W196" s="38"/>
    </row>
    <row r="197" spans="1:23" ht="33.75" customHeight="1" x14ac:dyDescent="0.25">
      <c r="A197" s="33" t="str">
        <f>'[4]Формат ИПР'!A185</f>
        <v>1.1.6</v>
      </c>
      <c r="B197" s="34" t="str">
        <f>'[4]Формат ИПР'!B185</f>
        <v>Приобретение акустического поискового прибора -2 шт.</v>
      </c>
      <c r="C197" s="33" t="str">
        <f>'[4]Формат ИПР'!C185</f>
        <v>M_Che450_22</v>
      </c>
      <c r="D197" s="35">
        <f>'[4]Формат ИПР'!Q185</f>
        <v>0.55200000000000005</v>
      </c>
      <c r="E197" s="35">
        <f>'[4]Формат ИПР'!V185</f>
        <v>0</v>
      </c>
      <c r="F197" s="36">
        <f>'[4]Формат ИПР'!W185</f>
        <v>0.55200000000000005</v>
      </c>
      <c r="G197" s="83" t="str">
        <f>IF('[4]Формат ИПР'!X185="нд","нд",(I197+K197+M197+O197))</f>
        <v>нд</v>
      </c>
      <c r="H197" s="36">
        <f t="shared" si="53"/>
        <v>0</v>
      </c>
      <c r="I197" s="36" t="str">
        <f>'[4]Формат ИПР'!AA185</f>
        <v>нд</v>
      </c>
      <c r="J197" s="36">
        <f>'[4]Формат ИПР'!AB185</f>
        <v>0</v>
      </c>
      <c r="K197" s="36" t="str">
        <f>'[4]Формат ИПР'!AC185</f>
        <v>нд</v>
      </c>
      <c r="L197" s="36">
        <f>'[4]Формат ИПР'!AD185</f>
        <v>0</v>
      </c>
      <c r="M197" s="36" t="str">
        <f>'[4]Формат ИПР'!AE185</f>
        <v>нд</v>
      </c>
      <c r="N197" s="36">
        <f>'[4]Формат ИПР'!AF185</f>
        <v>0</v>
      </c>
      <c r="O197" s="36" t="str">
        <f>'[4]Формат ИПР'!AG185</f>
        <v>нд</v>
      </c>
      <c r="P197" s="36">
        <f>'[4]Формат ИПР'!AH185</f>
        <v>0</v>
      </c>
      <c r="Q197" s="83">
        <f t="shared" si="54"/>
        <v>0.55200000000000005</v>
      </c>
      <c r="R197" s="29" t="str">
        <f t="shared" si="51"/>
        <v>нд</v>
      </c>
      <c r="S197" s="30" t="str">
        <f t="shared" si="52"/>
        <v>нд</v>
      </c>
      <c r="T197" s="24" t="str">
        <f>'[4]Формат ИПР'!AL185</f>
        <v>нд</v>
      </c>
      <c r="U197" s="9"/>
      <c r="V197" s="9"/>
      <c r="W197" s="38"/>
    </row>
    <row r="198" spans="1:23" ht="33.75" customHeight="1" x14ac:dyDescent="0.25">
      <c r="A198" s="33" t="str">
        <f>'[4]Формат ИПР'!A186</f>
        <v>1.1.6</v>
      </c>
      <c r="B198" s="34" t="str">
        <f>'[4]Формат ИПР'!B186</f>
        <v>Приобретение аппарата высоковольтного - 1 шт.</v>
      </c>
      <c r="C198" s="33" t="str">
        <f>'[4]Формат ИПР'!C186</f>
        <v>M_Che451_22</v>
      </c>
      <c r="D198" s="35">
        <f>'[4]Формат ИПР'!Q186</f>
        <v>1.45536</v>
      </c>
      <c r="E198" s="35">
        <f>'[4]Формат ИПР'!V186</f>
        <v>0</v>
      </c>
      <c r="F198" s="36">
        <f>'[4]Формат ИПР'!W186</f>
        <v>1.45536</v>
      </c>
      <c r="G198" s="83" t="str">
        <f>IF('[4]Формат ИПР'!X186="нд","нд",(I198+K198+M198+O198))</f>
        <v>нд</v>
      </c>
      <c r="H198" s="36">
        <f t="shared" si="53"/>
        <v>0</v>
      </c>
      <c r="I198" s="36" t="str">
        <f>'[4]Формат ИПР'!AA186</f>
        <v>нд</v>
      </c>
      <c r="J198" s="36">
        <f>'[4]Формат ИПР'!AB186</f>
        <v>0</v>
      </c>
      <c r="K198" s="36" t="str">
        <f>'[4]Формат ИПР'!AC186</f>
        <v>нд</v>
      </c>
      <c r="L198" s="36">
        <f>'[4]Формат ИПР'!AD186</f>
        <v>0</v>
      </c>
      <c r="M198" s="36" t="str">
        <f>'[4]Формат ИПР'!AE186</f>
        <v>нд</v>
      </c>
      <c r="N198" s="36">
        <f>'[4]Формат ИПР'!AF186</f>
        <v>0</v>
      </c>
      <c r="O198" s="36" t="str">
        <f>'[4]Формат ИПР'!AG186</f>
        <v>нд</v>
      </c>
      <c r="P198" s="36">
        <f>'[4]Формат ИПР'!AH186</f>
        <v>0</v>
      </c>
      <c r="Q198" s="83">
        <f t="shared" si="54"/>
        <v>1.45536</v>
      </c>
      <c r="R198" s="29" t="str">
        <f t="shared" si="51"/>
        <v>нд</v>
      </c>
      <c r="S198" s="30" t="str">
        <f t="shared" si="52"/>
        <v>нд</v>
      </c>
      <c r="T198" s="24" t="str">
        <f>'[4]Формат ИПР'!AL186</f>
        <v>нд</v>
      </c>
      <c r="U198" s="9"/>
      <c r="V198" s="9"/>
      <c r="W198" s="38"/>
    </row>
    <row r="199" spans="1:23" ht="33.75" customHeight="1" x14ac:dyDescent="0.25">
      <c r="A199" s="33" t="str">
        <f>'[4]Формат ИПР'!A187</f>
        <v>1.1.6</v>
      </c>
      <c r="B199" s="34" t="str">
        <f>'[4]Формат ИПР'!B187</f>
        <v>Приобретение аппарата высоковольтного испытательного в пластиковом корпусе - 1 шт.</v>
      </c>
      <c r="C199" s="33" t="str">
        <f>'[4]Формат ИПР'!C187</f>
        <v>M_Che452_22</v>
      </c>
      <c r="D199" s="35">
        <f>'[4]Формат ИПР'!Q187</f>
        <v>0.35489999999999999</v>
      </c>
      <c r="E199" s="35">
        <f>'[4]Формат ИПР'!V187</f>
        <v>0</v>
      </c>
      <c r="F199" s="36">
        <f>'[4]Формат ИПР'!W187</f>
        <v>0.35489999999999999</v>
      </c>
      <c r="G199" s="83" t="str">
        <f>IF('[4]Формат ИПР'!X187="нд","нд",(I199+K199+M199+O199))</f>
        <v>нд</v>
      </c>
      <c r="H199" s="36">
        <f t="shared" si="53"/>
        <v>0</v>
      </c>
      <c r="I199" s="36" t="str">
        <f>'[4]Формат ИПР'!AA187</f>
        <v>нд</v>
      </c>
      <c r="J199" s="36">
        <f>'[4]Формат ИПР'!AB187</f>
        <v>0</v>
      </c>
      <c r="K199" s="36" t="str">
        <f>'[4]Формат ИПР'!AC187</f>
        <v>нд</v>
      </c>
      <c r="L199" s="36">
        <f>'[4]Формат ИПР'!AD187</f>
        <v>0</v>
      </c>
      <c r="M199" s="36" t="str">
        <f>'[4]Формат ИПР'!AE187</f>
        <v>нд</v>
      </c>
      <c r="N199" s="36">
        <f>'[4]Формат ИПР'!AF187</f>
        <v>0</v>
      </c>
      <c r="O199" s="36" t="str">
        <f>'[4]Формат ИПР'!AG187</f>
        <v>нд</v>
      </c>
      <c r="P199" s="36">
        <f>'[4]Формат ИПР'!AH187</f>
        <v>0</v>
      </c>
      <c r="Q199" s="83">
        <f t="shared" si="54"/>
        <v>0.35489999999999999</v>
      </c>
      <c r="R199" s="29" t="str">
        <f t="shared" si="51"/>
        <v>нд</v>
      </c>
      <c r="S199" s="30" t="str">
        <f t="shared" si="52"/>
        <v>нд</v>
      </c>
      <c r="T199" s="24" t="str">
        <f>'[4]Формат ИПР'!AL187</f>
        <v>нд</v>
      </c>
      <c r="U199" s="9"/>
      <c r="V199" s="9"/>
      <c r="W199" s="38"/>
    </row>
    <row r="200" spans="1:23" ht="33.75" customHeight="1" x14ac:dyDescent="0.25">
      <c r="A200" s="33" t="str">
        <f>'[4]Формат ИПР'!A188</f>
        <v>1.1.6</v>
      </c>
      <c r="B200" s="34" t="str">
        <f>'[4]Формат ИПР'!B188</f>
        <v>Приобретение аппарата прожига кабеля - 2 шт.</v>
      </c>
      <c r="C200" s="33" t="str">
        <f>'[4]Формат ИПР'!C188</f>
        <v>M_Che453_22</v>
      </c>
      <c r="D200" s="35">
        <f>'[4]Формат ИПР'!Q188</f>
        <v>1.45896</v>
      </c>
      <c r="E200" s="35">
        <f>'[4]Формат ИПР'!V188</f>
        <v>0</v>
      </c>
      <c r="F200" s="36">
        <f>'[4]Формат ИПР'!W188</f>
        <v>1.45896</v>
      </c>
      <c r="G200" s="83" t="str">
        <f>IF('[4]Формат ИПР'!X188="нд","нд",(I200+K200+M200+O200))</f>
        <v>нд</v>
      </c>
      <c r="H200" s="36">
        <f t="shared" si="53"/>
        <v>0</v>
      </c>
      <c r="I200" s="36" t="str">
        <f>'[4]Формат ИПР'!AA188</f>
        <v>нд</v>
      </c>
      <c r="J200" s="36">
        <f>'[4]Формат ИПР'!AB188</f>
        <v>0</v>
      </c>
      <c r="K200" s="36" t="str">
        <f>'[4]Формат ИПР'!AC188</f>
        <v>нд</v>
      </c>
      <c r="L200" s="36">
        <f>'[4]Формат ИПР'!AD188</f>
        <v>0</v>
      </c>
      <c r="M200" s="36" t="str">
        <f>'[4]Формат ИПР'!AE188</f>
        <v>нд</v>
      </c>
      <c r="N200" s="36">
        <f>'[4]Формат ИПР'!AF188</f>
        <v>0</v>
      </c>
      <c r="O200" s="36" t="str">
        <f>'[4]Формат ИПР'!AG188</f>
        <v>нд</v>
      </c>
      <c r="P200" s="36">
        <f>'[4]Формат ИПР'!AH188</f>
        <v>0</v>
      </c>
      <c r="Q200" s="83">
        <f t="shared" si="54"/>
        <v>1.45896</v>
      </c>
      <c r="R200" s="29" t="str">
        <f t="shared" si="51"/>
        <v>нд</v>
      </c>
      <c r="S200" s="30" t="str">
        <f t="shared" si="52"/>
        <v>нд</v>
      </c>
      <c r="T200" s="24" t="str">
        <f>'[4]Формат ИПР'!AL188</f>
        <v>нд</v>
      </c>
      <c r="U200" s="9"/>
      <c r="V200" s="9"/>
      <c r="W200" s="38"/>
    </row>
    <row r="201" spans="1:23" ht="33.75" customHeight="1" x14ac:dyDescent="0.25">
      <c r="A201" s="33" t="str">
        <f>'[4]Формат ИПР'!A189</f>
        <v>1.1.6</v>
      </c>
      <c r="B201" s="34" t="str">
        <f>'[4]Формат ИПР'!B189</f>
        <v>Приобретение вольтамперфазометра ВФМ-3 - 8 шт.</v>
      </c>
      <c r="C201" s="33" t="str">
        <f>'[4]Формат ИПР'!C189</f>
        <v>M_Che454_22</v>
      </c>
      <c r="D201" s="35">
        <f>'[4]Формат ИПР'!Q189</f>
        <v>1.2227568</v>
      </c>
      <c r="E201" s="35">
        <f>'[4]Формат ИПР'!V189</f>
        <v>0</v>
      </c>
      <c r="F201" s="36">
        <f>'[4]Формат ИПР'!W189</f>
        <v>1.2227568</v>
      </c>
      <c r="G201" s="83" t="str">
        <f>IF('[4]Формат ИПР'!X189="нд","нд",(I201+K201+M201+O201))</f>
        <v>нд</v>
      </c>
      <c r="H201" s="36">
        <f t="shared" si="53"/>
        <v>1.2227568</v>
      </c>
      <c r="I201" s="36" t="str">
        <f>'[4]Формат ИПР'!AA189</f>
        <v>нд</v>
      </c>
      <c r="J201" s="36">
        <f>'[4]Формат ИПР'!AB189</f>
        <v>1.2227568</v>
      </c>
      <c r="K201" s="36" t="str">
        <f>'[4]Формат ИПР'!AC189</f>
        <v>нд</v>
      </c>
      <c r="L201" s="36">
        <f>'[4]Формат ИПР'!AD189</f>
        <v>0</v>
      </c>
      <c r="M201" s="36" t="str">
        <f>'[4]Формат ИПР'!AE189</f>
        <v>нд</v>
      </c>
      <c r="N201" s="36">
        <f>'[4]Формат ИПР'!AF189</f>
        <v>0</v>
      </c>
      <c r="O201" s="36" t="str">
        <f>'[4]Формат ИПР'!AG189</f>
        <v>нд</v>
      </c>
      <c r="P201" s="36">
        <f>'[4]Формат ИПР'!AH189</f>
        <v>0</v>
      </c>
      <c r="Q201" s="83">
        <f t="shared" si="54"/>
        <v>0</v>
      </c>
      <c r="R201" s="29" t="str">
        <f t="shared" si="51"/>
        <v>нд</v>
      </c>
      <c r="S201" s="30" t="str">
        <f t="shared" si="52"/>
        <v>нд</v>
      </c>
      <c r="T201" s="37" t="str">
        <f>'[4]Формат ИПР'!AL189</f>
        <v>Приобретение оборудования в связи с производственной необходимостью</v>
      </c>
      <c r="U201" s="9"/>
      <c r="V201" s="9"/>
      <c r="W201" s="38"/>
    </row>
    <row r="202" spans="1:23" ht="33.75" customHeight="1" x14ac:dyDescent="0.25">
      <c r="A202" s="33" t="str">
        <f>'[4]Формат ИПР'!A190</f>
        <v>1.1.6</v>
      </c>
      <c r="B202" s="34" t="str">
        <f>'[4]Формат ИПР'!B190</f>
        <v>Приобретение прибора для измерения тока проводимости ОПН без отключения - 1 шт.</v>
      </c>
      <c r="C202" s="33" t="str">
        <f>'[4]Формат ИПР'!C190</f>
        <v>M_Che455_22</v>
      </c>
      <c r="D202" s="35">
        <f>'[4]Формат ИПР'!Q190</f>
        <v>0.14537999999999998</v>
      </c>
      <c r="E202" s="35">
        <f>'[4]Формат ИПР'!V190</f>
        <v>0</v>
      </c>
      <c r="F202" s="36">
        <f>'[4]Формат ИПР'!W190</f>
        <v>0.14537999999999998</v>
      </c>
      <c r="G202" s="83" t="str">
        <f>IF('[4]Формат ИПР'!X190="нд","нд",(I202+K202+M202+O202))</f>
        <v>нд</v>
      </c>
      <c r="H202" s="36">
        <f t="shared" si="53"/>
        <v>0</v>
      </c>
      <c r="I202" s="36" t="str">
        <f>'[4]Формат ИПР'!AA190</f>
        <v>нд</v>
      </c>
      <c r="J202" s="36">
        <f>'[4]Формат ИПР'!AB190</f>
        <v>0</v>
      </c>
      <c r="K202" s="36" t="str">
        <f>'[4]Формат ИПР'!AC190</f>
        <v>нд</v>
      </c>
      <c r="L202" s="36">
        <f>'[4]Формат ИПР'!AD190</f>
        <v>0</v>
      </c>
      <c r="M202" s="36" t="str">
        <f>'[4]Формат ИПР'!AE190</f>
        <v>нд</v>
      </c>
      <c r="N202" s="36">
        <f>'[4]Формат ИПР'!AF190</f>
        <v>0</v>
      </c>
      <c r="O202" s="36" t="str">
        <f>'[4]Формат ИПР'!AG190</f>
        <v>нд</v>
      </c>
      <c r="P202" s="36">
        <f>'[4]Формат ИПР'!AH190</f>
        <v>0</v>
      </c>
      <c r="Q202" s="83">
        <f t="shared" si="54"/>
        <v>0.14537999999999998</v>
      </c>
      <c r="R202" s="29" t="str">
        <f t="shared" si="51"/>
        <v>нд</v>
      </c>
      <c r="S202" s="30" t="str">
        <f t="shared" si="52"/>
        <v>нд</v>
      </c>
      <c r="T202" s="24" t="str">
        <f>'[4]Формат ИПР'!AL190</f>
        <v>нд</v>
      </c>
      <c r="U202" s="9"/>
      <c r="V202" s="9"/>
      <c r="W202" s="38"/>
    </row>
    <row r="203" spans="1:23" ht="33.75" customHeight="1" x14ac:dyDescent="0.25">
      <c r="A203" s="33" t="str">
        <f>'[4]Формат ИПР'!A191</f>
        <v>1.1.6</v>
      </c>
      <c r="B203" s="34" t="str">
        <f>'[4]Формат ИПР'!B191</f>
        <v>Приобретение прибора энергетика многофункционального Энергомера CE602M-400K - 2 шт.</v>
      </c>
      <c r="C203" s="33" t="str">
        <f>'[4]Формат ИПР'!C191</f>
        <v>M_Che456_22</v>
      </c>
      <c r="D203" s="35">
        <f>'[4]Формат ИПР'!Q191</f>
        <v>0.878973216</v>
      </c>
      <c r="E203" s="35">
        <f>'[4]Формат ИПР'!V191</f>
        <v>0</v>
      </c>
      <c r="F203" s="36">
        <f>'[4]Формат ИПР'!W191</f>
        <v>0.878973216</v>
      </c>
      <c r="G203" s="83" t="str">
        <f>IF('[4]Формат ИПР'!X191="нд","нд",(I203+K203+M203+O203))</f>
        <v>нд</v>
      </c>
      <c r="H203" s="36">
        <f t="shared" si="53"/>
        <v>0.8789731999999999</v>
      </c>
      <c r="I203" s="36" t="str">
        <f>'[4]Формат ИПР'!AA191</f>
        <v>нд</v>
      </c>
      <c r="J203" s="36">
        <f>'[4]Формат ИПР'!AB191</f>
        <v>0.8789731999999999</v>
      </c>
      <c r="K203" s="36" t="str">
        <f>'[4]Формат ИПР'!AC191</f>
        <v>нд</v>
      </c>
      <c r="L203" s="36">
        <f>'[4]Формат ИПР'!AD191</f>
        <v>0</v>
      </c>
      <c r="M203" s="36" t="str">
        <f>'[4]Формат ИПР'!AE191</f>
        <v>нд</v>
      </c>
      <c r="N203" s="36">
        <f>'[4]Формат ИПР'!AF191</f>
        <v>0</v>
      </c>
      <c r="O203" s="36" t="str">
        <f>'[4]Формат ИПР'!AG191</f>
        <v>нд</v>
      </c>
      <c r="P203" s="36">
        <f>'[4]Формат ИПР'!AH191</f>
        <v>0</v>
      </c>
      <c r="Q203" s="83">
        <f t="shared" si="54"/>
        <v>1.6000000102600609E-8</v>
      </c>
      <c r="R203" s="29" t="str">
        <f t="shared" si="51"/>
        <v>нд</v>
      </c>
      <c r="S203" s="30" t="str">
        <f t="shared" si="52"/>
        <v>нд</v>
      </c>
      <c r="T203" s="24" t="str">
        <f>'[4]Формат ИПР'!AL191</f>
        <v>Приобретение оборудования в связи с производственной необходимостью</v>
      </c>
      <c r="U203" s="9"/>
      <c r="V203" s="9"/>
      <c r="W203" s="38"/>
    </row>
    <row r="204" spans="1:23" ht="33.75" customHeight="1" x14ac:dyDescent="0.25">
      <c r="A204" s="33" t="str">
        <f>'[4]Формат ИПР'!A192</f>
        <v>1.1.6</v>
      </c>
      <c r="B204" s="34" t="str">
        <f>'[4]Формат ИПР'!B192</f>
        <v>Приобретение рефлекометра импульсного - 2 шт.</v>
      </c>
      <c r="C204" s="33" t="str">
        <f>'[4]Формат ИПР'!C192</f>
        <v>M_Che457_22</v>
      </c>
      <c r="D204" s="35">
        <f>'[4]Формат ИПР'!Q192</f>
        <v>0.43439999999999995</v>
      </c>
      <c r="E204" s="35">
        <f>'[4]Формат ИПР'!V192</f>
        <v>0</v>
      </c>
      <c r="F204" s="36">
        <f>'[4]Формат ИПР'!W192</f>
        <v>0.43439999999999995</v>
      </c>
      <c r="G204" s="83" t="str">
        <f>IF('[4]Формат ИПР'!X192="нд","нд",(I204+K204+M204+O204))</f>
        <v>нд</v>
      </c>
      <c r="H204" s="36">
        <f t="shared" si="53"/>
        <v>0</v>
      </c>
      <c r="I204" s="36" t="str">
        <f>'[4]Формат ИПР'!AA192</f>
        <v>нд</v>
      </c>
      <c r="J204" s="36">
        <f>'[4]Формат ИПР'!AB192</f>
        <v>0</v>
      </c>
      <c r="K204" s="36" t="str">
        <f>'[4]Формат ИПР'!AC192</f>
        <v>нд</v>
      </c>
      <c r="L204" s="36">
        <f>'[4]Формат ИПР'!AD192</f>
        <v>0</v>
      </c>
      <c r="M204" s="36" t="str">
        <f>'[4]Формат ИПР'!AE192</f>
        <v>нд</v>
      </c>
      <c r="N204" s="36">
        <f>'[4]Формат ИПР'!AF192</f>
        <v>0</v>
      </c>
      <c r="O204" s="36" t="str">
        <f>'[4]Формат ИПР'!AG192</f>
        <v>нд</v>
      </c>
      <c r="P204" s="36">
        <f>'[4]Формат ИПР'!AH192</f>
        <v>0</v>
      </c>
      <c r="Q204" s="83">
        <f t="shared" si="54"/>
        <v>0.43439999999999995</v>
      </c>
      <c r="R204" s="29" t="str">
        <f t="shared" si="51"/>
        <v>нд</v>
      </c>
      <c r="S204" s="30" t="str">
        <f t="shared" si="52"/>
        <v>нд</v>
      </c>
      <c r="T204" s="24" t="str">
        <f>'[4]Формат ИПР'!AL192</f>
        <v>нд</v>
      </c>
      <c r="U204" s="9"/>
      <c r="V204" s="9"/>
      <c r="W204" s="38"/>
    </row>
    <row r="205" spans="1:23" ht="33.75" customHeight="1" x14ac:dyDescent="0.25">
      <c r="A205" s="33" t="str">
        <f>'[4]Формат ИПР'!A193</f>
        <v>1.1.6</v>
      </c>
      <c r="B205" s="34" t="str">
        <f>'[4]Формат ИПР'!B193</f>
        <v>Приобретение сетевого хранилища QNAP TS 431XU-4G (Комплектующие диски-10 шт) - 1 шт.</v>
      </c>
      <c r="C205" s="33" t="str">
        <f>'[4]Формат ИПР'!C193</f>
        <v>M_Che458_22</v>
      </c>
      <c r="D205" s="35">
        <f>'[4]Формат ИПР'!Q193</f>
        <v>0.48149999999999998</v>
      </c>
      <c r="E205" s="35">
        <f>'[4]Формат ИПР'!V193</f>
        <v>0</v>
      </c>
      <c r="F205" s="36">
        <f>'[4]Формат ИПР'!W193</f>
        <v>0.48149999999999998</v>
      </c>
      <c r="G205" s="83" t="str">
        <f>IF('[4]Формат ИПР'!X193="нд","нд",(I205+K205+M205+O205))</f>
        <v>нд</v>
      </c>
      <c r="H205" s="36">
        <f t="shared" si="53"/>
        <v>0</v>
      </c>
      <c r="I205" s="36" t="str">
        <f>'[4]Формат ИПР'!AA193</f>
        <v>нд</v>
      </c>
      <c r="J205" s="36">
        <f>'[4]Формат ИПР'!AB193</f>
        <v>0</v>
      </c>
      <c r="K205" s="36" t="str">
        <f>'[4]Формат ИПР'!AC193</f>
        <v>нд</v>
      </c>
      <c r="L205" s="36">
        <f>'[4]Формат ИПР'!AD193</f>
        <v>0</v>
      </c>
      <c r="M205" s="36" t="str">
        <f>'[4]Формат ИПР'!AE193</f>
        <v>нд</v>
      </c>
      <c r="N205" s="36">
        <f>'[4]Формат ИПР'!AF193</f>
        <v>0</v>
      </c>
      <c r="O205" s="36" t="str">
        <f>'[4]Формат ИПР'!AG193</f>
        <v>нд</v>
      </c>
      <c r="P205" s="36">
        <f>'[4]Формат ИПР'!AH193</f>
        <v>0</v>
      </c>
      <c r="Q205" s="83">
        <f t="shared" si="54"/>
        <v>0.48149999999999998</v>
      </c>
      <c r="R205" s="29" t="str">
        <f t="shared" si="51"/>
        <v>нд</v>
      </c>
      <c r="S205" s="30" t="str">
        <f t="shared" si="52"/>
        <v>нд</v>
      </c>
      <c r="T205" s="24" t="str">
        <f>'[4]Формат ИПР'!AL193</f>
        <v>нд</v>
      </c>
      <c r="U205" s="9"/>
      <c r="V205" s="9"/>
      <c r="W205" s="38"/>
    </row>
    <row r="206" spans="1:23" ht="33.75" customHeight="1" x14ac:dyDescent="0.25">
      <c r="A206" s="33" t="str">
        <f>'[4]Формат ИПР'!A194</f>
        <v>1.1.6</v>
      </c>
      <c r="B206" s="34" t="str">
        <f>'[4]Формат ИПР'!B194</f>
        <v>Приобретение устройства дожига - 2 шт.</v>
      </c>
      <c r="C206" s="33" t="str">
        <f>'[4]Формат ИПР'!C194</f>
        <v>M_Che459_22</v>
      </c>
      <c r="D206" s="35">
        <f>'[4]Формат ИПР'!Q194</f>
        <v>0.624</v>
      </c>
      <c r="E206" s="35">
        <f>'[4]Формат ИПР'!V194</f>
        <v>0</v>
      </c>
      <c r="F206" s="36">
        <f>'[4]Формат ИПР'!W194</f>
        <v>0.624</v>
      </c>
      <c r="G206" s="83" t="str">
        <f>IF('[4]Формат ИПР'!X194="нд","нд",(I206+K206+M206+O206))</f>
        <v>нд</v>
      </c>
      <c r="H206" s="36">
        <f t="shared" si="53"/>
        <v>0</v>
      </c>
      <c r="I206" s="36" t="str">
        <f>'[4]Формат ИПР'!AA194</f>
        <v>нд</v>
      </c>
      <c r="J206" s="36">
        <f>'[4]Формат ИПР'!AB194</f>
        <v>0</v>
      </c>
      <c r="K206" s="36" t="str">
        <f>'[4]Формат ИПР'!AC194</f>
        <v>нд</v>
      </c>
      <c r="L206" s="36">
        <f>'[4]Формат ИПР'!AD194</f>
        <v>0</v>
      </c>
      <c r="M206" s="36" t="str">
        <f>'[4]Формат ИПР'!AE194</f>
        <v>нд</v>
      </c>
      <c r="N206" s="36">
        <f>'[4]Формат ИПР'!AF194</f>
        <v>0</v>
      </c>
      <c r="O206" s="36" t="str">
        <f>'[4]Формат ИПР'!AG194</f>
        <v>нд</v>
      </c>
      <c r="P206" s="36">
        <f>'[4]Формат ИПР'!AH194</f>
        <v>0</v>
      </c>
      <c r="Q206" s="83">
        <f t="shared" si="54"/>
        <v>0.624</v>
      </c>
      <c r="R206" s="29" t="str">
        <f t="shared" si="51"/>
        <v>нд</v>
      </c>
      <c r="S206" s="30" t="str">
        <f t="shared" si="52"/>
        <v>нд</v>
      </c>
      <c r="T206" s="24" t="str">
        <f>'[4]Формат ИПР'!AL194</f>
        <v>нд</v>
      </c>
      <c r="U206" s="9"/>
      <c r="V206" s="9"/>
      <c r="W206" s="38"/>
    </row>
    <row r="207" spans="1:23" ht="33.75" customHeight="1" x14ac:dyDescent="0.25">
      <c r="A207" s="33" t="str">
        <f>'[4]Формат ИПР'!A195</f>
        <v>1.1.6</v>
      </c>
      <c r="B207" s="34" t="str">
        <f>'[4]Формат ИПР'!B195</f>
        <v>Приобретение оборудования в рамках Программы подготовки к ОЗП 2020/2021 гг.</v>
      </c>
      <c r="C207" s="33" t="str">
        <f>'[4]Формат ИПР'!C195</f>
        <v>L_Che442_21</v>
      </c>
      <c r="D207" s="35">
        <f>'[4]Формат ИПР'!Q195</f>
        <v>49.894999991999995</v>
      </c>
      <c r="E207" s="35">
        <f>'[4]Формат ИПР'!V195</f>
        <v>0</v>
      </c>
      <c r="F207" s="36">
        <f>'[4]Формат ИПР'!W195</f>
        <v>49.894999991999995</v>
      </c>
      <c r="G207" s="83" t="str">
        <f>IF('[4]Формат ИПР'!X195="нд","нд",(I207+K207+M207+O207))</f>
        <v>нд</v>
      </c>
      <c r="H207" s="36">
        <f t="shared" si="53"/>
        <v>0</v>
      </c>
      <c r="I207" s="36" t="str">
        <f>'[4]Формат ИПР'!AA195</f>
        <v>нд</v>
      </c>
      <c r="J207" s="36">
        <f>'[4]Формат ИПР'!AB195</f>
        <v>0</v>
      </c>
      <c r="K207" s="36" t="str">
        <f>'[4]Формат ИПР'!AC195</f>
        <v>нд</v>
      </c>
      <c r="L207" s="36">
        <f>'[4]Формат ИПР'!AD195</f>
        <v>0</v>
      </c>
      <c r="M207" s="36" t="str">
        <f>'[4]Формат ИПР'!AE195</f>
        <v>нд</v>
      </c>
      <c r="N207" s="36">
        <f>'[4]Формат ИПР'!AF195</f>
        <v>0</v>
      </c>
      <c r="O207" s="36" t="str">
        <f>'[4]Формат ИПР'!AG195</f>
        <v>нд</v>
      </c>
      <c r="P207" s="36">
        <f>'[4]Формат ИПР'!AH195</f>
        <v>0</v>
      </c>
      <c r="Q207" s="83">
        <f t="shared" si="54"/>
        <v>49.894999991999995</v>
      </c>
      <c r="R207" s="29" t="str">
        <f t="shared" si="51"/>
        <v>нд</v>
      </c>
      <c r="S207" s="30" t="str">
        <f t="shared" si="52"/>
        <v>нд</v>
      </c>
      <c r="T207" s="24" t="str">
        <f>'[4]Формат ИПР'!AL195</f>
        <v>нд</v>
      </c>
      <c r="U207" s="9"/>
      <c r="V207" s="9"/>
      <c r="W207" s="38"/>
    </row>
    <row r="208" spans="1:23" ht="33.75" customHeight="1" x14ac:dyDescent="0.25">
      <c r="A208" s="33" t="str">
        <f>'[4]Формат ИПР'!A196</f>
        <v>1.1.6</v>
      </c>
      <c r="B208" s="34" t="str">
        <f>'[4]Формат ИПР'!B196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  <c r="C208" s="33" t="str">
        <f>'[4]Формат ИПР'!C196</f>
        <v>K_Che419_20</v>
      </c>
      <c r="D208" s="35">
        <f>'[4]Формат ИПР'!Q196</f>
        <v>173.03039343599997</v>
      </c>
      <c r="E208" s="35">
        <f>'[4]Формат ИПР'!V196</f>
        <v>0</v>
      </c>
      <c r="F208" s="36">
        <f>'[4]Формат ИПР'!W196</f>
        <v>173.03039343599997</v>
      </c>
      <c r="G208" s="83" t="str">
        <f>IF('[4]Формат ИПР'!X196="нд","нд",(I208+K208+M208+O208))</f>
        <v>нд</v>
      </c>
      <c r="H208" s="36">
        <f t="shared" si="53"/>
        <v>4.8959999999999999</v>
      </c>
      <c r="I208" s="36" t="str">
        <f>'[4]Формат ИПР'!AA196</f>
        <v>нд</v>
      </c>
      <c r="J208" s="36">
        <f>'[4]Формат ИПР'!AB196</f>
        <v>0</v>
      </c>
      <c r="K208" s="36" t="str">
        <f>'[4]Формат ИПР'!AC196</f>
        <v>нд</v>
      </c>
      <c r="L208" s="36">
        <f>'[4]Формат ИПР'!AD196</f>
        <v>0</v>
      </c>
      <c r="M208" s="36" t="str">
        <f>'[4]Формат ИПР'!AE196</f>
        <v>нд</v>
      </c>
      <c r="N208" s="36">
        <f>'[4]Формат ИПР'!AF196</f>
        <v>0</v>
      </c>
      <c r="O208" s="36" t="str">
        <f>'[4]Формат ИПР'!AG196</f>
        <v>нд</v>
      </c>
      <c r="P208" s="36">
        <f>'[4]Формат ИПР'!AH196</f>
        <v>4.8959999999999999</v>
      </c>
      <c r="Q208" s="83">
        <f t="shared" si="54"/>
        <v>168.13439343599998</v>
      </c>
      <c r="R208" s="29" t="str">
        <f t="shared" si="51"/>
        <v>нд</v>
      </c>
      <c r="S208" s="30" t="str">
        <f t="shared" si="52"/>
        <v>нд</v>
      </c>
      <c r="T208" s="24" t="str">
        <f>'[4]Формат ИПР'!AL196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  <c r="U208" s="9"/>
      <c r="V208" s="9"/>
      <c r="W208" s="38"/>
    </row>
    <row r="209" spans="1:23" ht="33.75" customHeight="1" x14ac:dyDescent="0.25">
      <c r="A209" s="33" t="str">
        <f>'[4]Формат ИПР'!A197</f>
        <v>1.1.6</v>
      </c>
      <c r="B209" s="34" t="str">
        <f>'[4]Формат ИПР'!B197</f>
        <v>Модернизация радиосети АО "Чеченэнерго" (приобретение комплектов ретранслятор, АКБ, АФУ, дуплексер - 10 компл.)</v>
      </c>
      <c r="C209" s="33" t="str">
        <f>'[4]Формат ИПР'!C197</f>
        <v>J_Che233</v>
      </c>
      <c r="D209" s="35">
        <f>'[4]Формат ИПР'!Q197</f>
        <v>5.9957168159999989</v>
      </c>
      <c r="E209" s="35">
        <f>'[4]Формат ИПР'!V197</f>
        <v>0</v>
      </c>
      <c r="F209" s="36">
        <f>'[4]Формат ИПР'!W197</f>
        <v>5.9957168159999989</v>
      </c>
      <c r="G209" s="83" t="str">
        <f>IF('[4]Формат ИПР'!X197="нд","нд",(I209+K209+M209+O209))</f>
        <v>нд</v>
      </c>
      <c r="H209" s="36">
        <f t="shared" si="53"/>
        <v>0</v>
      </c>
      <c r="I209" s="36" t="str">
        <f>'[4]Формат ИПР'!AA197</f>
        <v>нд</v>
      </c>
      <c r="J209" s="36">
        <f>'[4]Формат ИПР'!AB197</f>
        <v>0</v>
      </c>
      <c r="K209" s="36" t="str">
        <f>'[4]Формат ИПР'!AC197</f>
        <v>нд</v>
      </c>
      <c r="L209" s="36">
        <f>'[4]Формат ИПР'!AD197</f>
        <v>0</v>
      </c>
      <c r="M209" s="36" t="str">
        <f>'[4]Формат ИПР'!AE197</f>
        <v>нд</v>
      </c>
      <c r="N209" s="36">
        <f>'[4]Формат ИПР'!AF197</f>
        <v>0</v>
      </c>
      <c r="O209" s="36" t="str">
        <f>'[4]Формат ИПР'!AG197</f>
        <v>нд</v>
      </c>
      <c r="P209" s="36">
        <f>'[4]Формат ИПР'!AH197</f>
        <v>0</v>
      </c>
      <c r="Q209" s="83">
        <f t="shared" si="54"/>
        <v>5.9957168159999989</v>
      </c>
      <c r="R209" s="29" t="str">
        <f t="shared" si="51"/>
        <v>нд</v>
      </c>
      <c r="S209" s="30" t="str">
        <f t="shared" si="52"/>
        <v>нд</v>
      </c>
      <c r="T209" s="24" t="str">
        <f>'[4]Формат ИПР'!AL197</f>
        <v>нд</v>
      </c>
      <c r="U209" s="9"/>
      <c r="V209" s="9"/>
      <c r="W209" s="38"/>
    </row>
    <row r="210" spans="1:23" ht="33.75" customHeight="1" x14ac:dyDescent="0.25">
      <c r="A210" s="33" t="str">
        <f>'[4]Формат ИПР'!A198</f>
        <v>1.1.6</v>
      </c>
      <c r="B210" s="34" t="str">
        <f>'[4]Формат ИПР'!B198</f>
        <v>Приобретение системы видеонаблюдения</v>
      </c>
      <c r="C210" s="33" t="str">
        <f>'[4]Формат ИПР'!C198</f>
        <v>K_Che264</v>
      </c>
      <c r="D210" s="35">
        <f>'[4]Формат ИПР'!Q198</f>
        <v>13.084317192</v>
      </c>
      <c r="E210" s="35">
        <f>'[4]Формат ИПР'!V198</f>
        <v>0</v>
      </c>
      <c r="F210" s="36">
        <f>'[4]Формат ИПР'!W198</f>
        <v>13.084317192</v>
      </c>
      <c r="G210" s="83" t="str">
        <f>IF('[4]Формат ИПР'!X198="нд","нд",(I210+K210+M210+O210))</f>
        <v>нд</v>
      </c>
      <c r="H210" s="36">
        <f t="shared" si="53"/>
        <v>0</v>
      </c>
      <c r="I210" s="36" t="str">
        <f>'[4]Формат ИПР'!AA198</f>
        <v>нд</v>
      </c>
      <c r="J210" s="36">
        <f>'[4]Формат ИПР'!AB198</f>
        <v>0</v>
      </c>
      <c r="K210" s="36" t="str">
        <f>'[4]Формат ИПР'!AC198</f>
        <v>нд</v>
      </c>
      <c r="L210" s="36">
        <f>'[4]Формат ИПР'!AD198</f>
        <v>0</v>
      </c>
      <c r="M210" s="36" t="str">
        <f>'[4]Формат ИПР'!AE198</f>
        <v>нд</v>
      </c>
      <c r="N210" s="36">
        <f>'[4]Формат ИПР'!AF198</f>
        <v>0</v>
      </c>
      <c r="O210" s="36" t="str">
        <f>'[4]Формат ИПР'!AG198</f>
        <v>нд</v>
      </c>
      <c r="P210" s="36">
        <f>'[4]Формат ИПР'!AH198</f>
        <v>0</v>
      </c>
      <c r="Q210" s="83">
        <f t="shared" si="54"/>
        <v>13.084317192</v>
      </c>
      <c r="R210" s="29" t="str">
        <f t="shared" si="51"/>
        <v>нд</v>
      </c>
      <c r="S210" s="30" t="str">
        <f t="shared" si="52"/>
        <v>нд</v>
      </c>
      <c r="T210" s="24" t="str">
        <f>'[4]Формат ИПР'!AL198</f>
        <v>нд</v>
      </c>
      <c r="U210" s="9"/>
      <c r="V210" s="9"/>
      <c r="W210" s="38"/>
    </row>
    <row r="211" spans="1:23" ht="33.75" customHeight="1" x14ac:dyDescent="0.25">
      <c r="A211" s="33" t="str">
        <f>'[4]Формат ИПР'!A199</f>
        <v>1.1.6</v>
      </c>
      <c r="B211" s="34" t="str">
        <f>'[4]Формат ИПР'!B199</f>
        <v>Приобретение МФУ Кyocera Ecosyes -1 шт.</v>
      </c>
      <c r="C211" s="33" t="str">
        <f>'[4]Формат ИПР'!C199</f>
        <v>N_Che464_23</v>
      </c>
      <c r="D211" s="35">
        <f>'[4]Формат ИПР'!Q199</f>
        <v>0.15709700399999998</v>
      </c>
      <c r="E211" s="35">
        <f>'[4]Формат ИПР'!V199</f>
        <v>0</v>
      </c>
      <c r="F211" s="36">
        <f>'[4]Формат ИПР'!W199</f>
        <v>0.15709700399999998</v>
      </c>
      <c r="G211" s="83" t="str">
        <f>IF('[4]Формат ИПР'!X199="нд","нд",(I211+K211+M211+O211))</f>
        <v>нд</v>
      </c>
      <c r="H211" s="36">
        <f t="shared" si="53"/>
        <v>0.15709699999999999</v>
      </c>
      <c r="I211" s="36" t="str">
        <f>'[4]Формат ИПР'!AA199</f>
        <v>нд</v>
      </c>
      <c r="J211" s="36">
        <f>'[4]Формат ИПР'!AB199</f>
        <v>0</v>
      </c>
      <c r="K211" s="36" t="str">
        <f>'[4]Формат ИПР'!AC199</f>
        <v>нд</v>
      </c>
      <c r="L211" s="36">
        <f>'[4]Формат ИПР'!AD199</f>
        <v>0</v>
      </c>
      <c r="M211" s="36" t="str">
        <f>'[4]Формат ИПР'!AE199</f>
        <v>нд</v>
      </c>
      <c r="N211" s="36">
        <f>'[4]Формат ИПР'!AF199</f>
        <v>0</v>
      </c>
      <c r="O211" s="36" t="str">
        <f>'[4]Формат ИПР'!AG199</f>
        <v>нд</v>
      </c>
      <c r="P211" s="36">
        <f>'[4]Формат ИПР'!AH199</f>
        <v>0.15709699999999999</v>
      </c>
      <c r="Q211" s="83">
        <f t="shared" si="54"/>
        <v>3.9999999978945766E-9</v>
      </c>
      <c r="R211" s="29" t="str">
        <f t="shared" si="51"/>
        <v>нд</v>
      </c>
      <c r="S211" s="30" t="str">
        <f t="shared" si="52"/>
        <v>нд</v>
      </c>
      <c r="T211" s="24" t="str">
        <f>'[4]Формат ИПР'!AL199</f>
        <v>Приобретение оборудования в связи с производственной необходимостью</v>
      </c>
      <c r="U211" s="9"/>
      <c r="V211" s="9"/>
      <c r="W211" s="38"/>
    </row>
    <row r="212" spans="1:23" ht="33.75" customHeight="1" x14ac:dyDescent="0.25">
      <c r="A212" s="33" t="str">
        <f>'[4]Формат ИПР'!A200</f>
        <v>1.1.6</v>
      </c>
      <c r="B212" s="34" t="str">
        <f>'[4]Формат ИПР'!B200</f>
        <v>Приобретение Ноутбук  MS1 - 4 шт.</v>
      </c>
      <c r="C212" s="33" t="str">
        <f>'[4]Формат ИПР'!C200</f>
        <v>N_Che465_23</v>
      </c>
      <c r="D212" s="35">
        <f>'[4]Формат ИПР'!Q200</f>
        <v>0.67599998400000005</v>
      </c>
      <c r="E212" s="35">
        <f>'[4]Формат ИПР'!V200</f>
        <v>0</v>
      </c>
      <c r="F212" s="36">
        <f>'[4]Формат ИПР'!W200</f>
        <v>0.67599998400000005</v>
      </c>
      <c r="G212" s="83" t="str">
        <f>IF('[4]Формат ИПР'!X200="нд","нд",(I212+K212+M212+O212))</f>
        <v>нд</v>
      </c>
      <c r="H212" s="36">
        <f t="shared" si="53"/>
        <v>0.67600000000000005</v>
      </c>
      <c r="I212" s="36" t="str">
        <f>'[4]Формат ИПР'!AA200</f>
        <v>нд</v>
      </c>
      <c r="J212" s="36">
        <f>'[4]Формат ИПР'!AB200</f>
        <v>0</v>
      </c>
      <c r="K212" s="36" t="str">
        <f>'[4]Формат ИПР'!AC200</f>
        <v>нд</v>
      </c>
      <c r="L212" s="36">
        <f>'[4]Формат ИПР'!AD200</f>
        <v>0</v>
      </c>
      <c r="M212" s="36" t="str">
        <f>'[4]Формат ИПР'!AE200</f>
        <v>нд</v>
      </c>
      <c r="N212" s="36">
        <f>'[4]Формат ИПР'!AF200</f>
        <v>0</v>
      </c>
      <c r="O212" s="36" t="str">
        <f>'[4]Формат ИПР'!AG200</f>
        <v>нд</v>
      </c>
      <c r="P212" s="36">
        <f>'[4]Формат ИПР'!AH200</f>
        <v>0.67600000000000005</v>
      </c>
      <c r="Q212" s="83">
        <f t="shared" si="54"/>
        <v>-1.5999999991578306E-8</v>
      </c>
      <c r="R212" s="29" t="str">
        <f t="shared" si="51"/>
        <v>нд</v>
      </c>
      <c r="S212" s="30" t="str">
        <f t="shared" si="52"/>
        <v>нд</v>
      </c>
      <c r="T212" s="24" t="str">
        <f>'[4]Формат ИПР'!AL200</f>
        <v>Приобретение оборудования в связи с производственной необходимостью</v>
      </c>
      <c r="U212" s="9"/>
      <c r="V212" s="9"/>
      <c r="W212" s="38"/>
    </row>
    <row r="213" spans="1:23" ht="33.75" customHeight="1" x14ac:dyDescent="0.25">
      <c r="A213" s="33" t="str">
        <f>'[4]Формат ИПР'!A201</f>
        <v>1.1.6</v>
      </c>
      <c r="B213" s="34" t="str">
        <f>'[4]Формат ИПР'!B201</f>
        <v>Приобретение компьютера для специалистов - 7 шт.</v>
      </c>
      <c r="C213" s="33" t="str">
        <f>'[4]Формат ИПР'!C201</f>
        <v>N_Che466_23</v>
      </c>
      <c r="D213" s="35">
        <f>'[4]Формат ИПР'!Q201</f>
        <v>1.0850000280000001</v>
      </c>
      <c r="E213" s="35">
        <f>'[4]Формат ИПР'!V201</f>
        <v>0</v>
      </c>
      <c r="F213" s="36">
        <f>'[4]Формат ИПР'!W201</f>
        <v>1.0850000280000001</v>
      </c>
      <c r="G213" s="83" t="str">
        <f>IF('[4]Формат ИПР'!X201="нд","нд",(I213+K213+M213+O213))</f>
        <v>нд</v>
      </c>
      <c r="H213" s="36">
        <f t="shared" si="53"/>
        <v>1.085</v>
      </c>
      <c r="I213" s="36" t="str">
        <f>'[4]Формат ИПР'!AA201</f>
        <v>нд</v>
      </c>
      <c r="J213" s="36">
        <f>'[4]Формат ИПР'!AB201</f>
        <v>0</v>
      </c>
      <c r="K213" s="36" t="str">
        <f>'[4]Формат ИПР'!AC201</f>
        <v>нд</v>
      </c>
      <c r="L213" s="36">
        <f>'[4]Формат ИПР'!AD201</f>
        <v>0</v>
      </c>
      <c r="M213" s="36" t="str">
        <f>'[4]Формат ИПР'!AE201</f>
        <v>нд</v>
      </c>
      <c r="N213" s="36">
        <f>'[4]Формат ИПР'!AF201</f>
        <v>0</v>
      </c>
      <c r="O213" s="36" t="str">
        <f>'[4]Формат ИПР'!AG201</f>
        <v>нд</v>
      </c>
      <c r="P213" s="36">
        <f>'[4]Формат ИПР'!AH201</f>
        <v>1.085</v>
      </c>
      <c r="Q213" s="83">
        <f t="shared" si="54"/>
        <v>2.8000000096284339E-8</v>
      </c>
      <c r="R213" s="29" t="str">
        <f t="shared" si="51"/>
        <v>нд</v>
      </c>
      <c r="S213" s="30" t="str">
        <f t="shared" si="52"/>
        <v>нд</v>
      </c>
      <c r="T213" s="24" t="str">
        <f>'[4]Формат ИПР'!AL201</f>
        <v>Приобретение оборудования в связи с производственной необходимостью</v>
      </c>
      <c r="U213" s="9"/>
      <c r="V213" s="9"/>
      <c r="W213" s="38"/>
    </row>
    <row r="214" spans="1:23" ht="33.75" customHeight="1" x14ac:dyDescent="0.25">
      <c r="A214" s="33" t="str">
        <f>'[4]Формат ИПР'!A202</f>
        <v>1.1.6</v>
      </c>
      <c r="B214" s="34" t="str">
        <f>'[4]Формат ИПР'!B202</f>
        <v>Приобретение компьютера DELL - 2 шт.</v>
      </c>
      <c r="C214" s="33" t="str">
        <f>'[4]Формат ИПР'!C202</f>
        <v>N_Che467_23</v>
      </c>
      <c r="D214" s="35">
        <f>'[4]Формат ИПР'!Q202</f>
        <v>0.57884140799999995</v>
      </c>
      <c r="E214" s="35">
        <f>'[4]Формат ИПР'!V202</f>
        <v>0</v>
      </c>
      <c r="F214" s="36">
        <f>'[4]Формат ИПР'!W202</f>
        <v>0.57884140799999995</v>
      </c>
      <c r="G214" s="83" t="str">
        <f>IF('[4]Формат ИПР'!X202="нд","нд",(I214+K214+M214+O214))</f>
        <v>нд</v>
      </c>
      <c r="H214" s="36">
        <f t="shared" si="53"/>
        <v>0.57884140000000006</v>
      </c>
      <c r="I214" s="36" t="str">
        <f>'[4]Формат ИПР'!AA202</f>
        <v>нд</v>
      </c>
      <c r="J214" s="36">
        <f>'[4]Формат ИПР'!AB202</f>
        <v>0</v>
      </c>
      <c r="K214" s="36" t="str">
        <f>'[4]Формат ИПР'!AC202</f>
        <v>нд</v>
      </c>
      <c r="L214" s="36">
        <f>'[4]Формат ИПР'!AD202</f>
        <v>0</v>
      </c>
      <c r="M214" s="36" t="str">
        <f>'[4]Формат ИПР'!AE202</f>
        <v>нд</v>
      </c>
      <c r="N214" s="36">
        <f>'[4]Формат ИПР'!AF202</f>
        <v>0</v>
      </c>
      <c r="O214" s="36" t="str">
        <f>'[4]Формат ИПР'!AG202</f>
        <v>нд</v>
      </c>
      <c r="P214" s="36">
        <f>'[4]Формат ИПР'!AH202</f>
        <v>0.57884140000000006</v>
      </c>
      <c r="Q214" s="83">
        <f t="shared" si="54"/>
        <v>7.9999998847668508E-9</v>
      </c>
      <c r="R214" s="29" t="str">
        <f t="shared" si="51"/>
        <v>нд</v>
      </c>
      <c r="S214" s="30" t="str">
        <f t="shared" si="52"/>
        <v>нд</v>
      </c>
      <c r="T214" s="24" t="str">
        <f>'[4]Формат ИПР'!AL202</f>
        <v>Приобретение оборудования в связи с производственной необходимостью</v>
      </c>
      <c r="U214" s="9"/>
      <c r="V214" s="9"/>
      <c r="W214" s="38"/>
    </row>
    <row r="215" spans="1:23" ht="33.75" customHeight="1" x14ac:dyDescent="0.25">
      <c r="A215" s="33" t="str">
        <f>'[4]Формат ИПР'!A203</f>
        <v>1.1.6</v>
      </c>
      <c r="B215" s="34" t="str">
        <f>'[4]Формат ИПР'!B203</f>
        <v>Приобретение котла отопительного  - 2 шт.</v>
      </c>
      <c r="C215" s="33" t="str">
        <f>'[4]Формат ИПР'!C203</f>
        <v>N_Che468_23</v>
      </c>
      <c r="D215" s="35">
        <f>'[4]Формат ИПР'!Q203</f>
        <v>1.649333352</v>
      </c>
      <c r="E215" s="35">
        <f>'[4]Формат ИПР'!V203</f>
        <v>0</v>
      </c>
      <c r="F215" s="36">
        <f>'[4]Формат ИПР'!W203</f>
        <v>1.649333352</v>
      </c>
      <c r="G215" s="83" t="str">
        <f>IF('[4]Формат ИПР'!X203="нд","нд",(I215+K215+M215+O215))</f>
        <v>нд</v>
      </c>
      <c r="H215" s="36">
        <f t="shared" si="53"/>
        <v>1.6493333400000001</v>
      </c>
      <c r="I215" s="36" t="str">
        <f>'[4]Формат ИПР'!AA203</f>
        <v>нд</v>
      </c>
      <c r="J215" s="36">
        <f>'[4]Формат ИПР'!AB203</f>
        <v>0</v>
      </c>
      <c r="K215" s="36" t="str">
        <f>'[4]Формат ИПР'!AC203</f>
        <v>нд</v>
      </c>
      <c r="L215" s="36">
        <f>'[4]Формат ИПР'!AD203</f>
        <v>0</v>
      </c>
      <c r="M215" s="36" t="str">
        <f>'[4]Формат ИПР'!AE203</f>
        <v>нд</v>
      </c>
      <c r="N215" s="36">
        <f>'[4]Формат ИПР'!AF203</f>
        <v>0</v>
      </c>
      <c r="O215" s="36" t="str">
        <f>'[4]Формат ИПР'!AG203</f>
        <v>нд</v>
      </c>
      <c r="P215" s="36">
        <f>'[4]Формат ИПР'!AH203</f>
        <v>1.6493333400000001</v>
      </c>
      <c r="Q215" s="83">
        <f t="shared" si="54"/>
        <v>1.1999999882661427E-8</v>
      </c>
      <c r="R215" s="29" t="str">
        <f t="shared" si="51"/>
        <v>нд</v>
      </c>
      <c r="S215" s="30" t="str">
        <f t="shared" si="52"/>
        <v>нд</v>
      </c>
      <c r="T215" s="24" t="str">
        <f>'[4]Формат ИПР'!AL203</f>
        <v>Приобретение оборудования в связи с производственной необходимостью</v>
      </c>
      <c r="U215" s="9"/>
      <c r="V215" s="9"/>
      <c r="W215" s="38"/>
    </row>
    <row r="216" spans="1:23" ht="33.75" customHeight="1" x14ac:dyDescent="0.25">
      <c r="A216" s="33" t="str">
        <f>'[4]Формат ИПР'!A204</f>
        <v>1.1.6</v>
      </c>
      <c r="B216" s="34" t="str">
        <f>'[4]Формат ИПР'!B204</f>
        <v>Приобретение  устройства Сириус -3-ЛВ-05-00-АО-К404-41 - 3 шт.</v>
      </c>
      <c r="C216" s="33" t="str">
        <f>'[4]Формат ИПР'!C204</f>
        <v>N_Che469_23</v>
      </c>
      <c r="D216" s="35">
        <f>'[4]Формат ИПР'!Q204</f>
        <v>2.7467999999999999</v>
      </c>
      <c r="E216" s="35">
        <f>'[4]Формат ИПР'!V204</f>
        <v>0</v>
      </c>
      <c r="F216" s="36">
        <f>'[4]Формат ИПР'!W204</f>
        <v>2.7467999999999999</v>
      </c>
      <c r="G216" s="83" t="str">
        <f>IF('[4]Формат ИПР'!X204="нд","нд",(I216+K216+M216+O216))</f>
        <v>нд</v>
      </c>
      <c r="H216" s="36">
        <f t="shared" si="53"/>
        <v>2.7467999999999999</v>
      </c>
      <c r="I216" s="36" t="str">
        <f>'[4]Формат ИПР'!AA204</f>
        <v>нд</v>
      </c>
      <c r="J216" s="36">
        <f>'[4]Формат ИПР'!AB204</f>
        <v>0</v>
      </c>
      <c r="K216" s="36" t="str">
        <f>'[4]Формат ИПР'!AC204</f>
        <v>нд</v>
      </c>
      <c r="L216" s="36">
        <f>'[4]Формат ИПР'!AD204</f>
        <v>0</v>
      </c>
      <c r="M216" s="36" t="str">
        <f>'[4]Формат ИПР'!AE204</f>
        <v>нд</v>
      </c>
      <c r="N216" s="36">
        <f>'[4]Формат ИПР'!AF204</f>
        <v>2.7467999999999999</v>
      </c>
      <c r="O216" s="36" t="str">
        <f>'[4]Формат ИПР'!AG204</f>
        <v>нд</v>
      </c>
      <c r="P216" s="36">
        <f>'[4]Формат ИПР'!AH204</f>
        <v>0</v>
      </c>
      <c r="Q216" s="83">
        <f t="shared" si="54"/>
        <v>0</v>
      </c>
      <c r="R216" s="29" t="str">
        <f t="shared" si="51"/>
        <v>нд</v>
      </c>
      <c r="S216" s="30" t="str">
        <f t="shared" si="52"/>
        <v>нд</v>
      </c>
      <c r="T216" s="24" t="str">
        <f>'[4]Формат ИПР'!AL204</f>
        <v>Приобретение оборудования в связи с производственной необходимостью</v>
      </c>
      <c r="U216" s="9"/>
      <c r="V216" s="9"/>
      <c r="W216" s="38"/>
    </row>
    <row r="217" spans="1:23" ht="33.75" customHeight="1" x14ac:dyDescent="0.25">
      <c r="A217" s="33">
        <f>'[4]Формат ИПР'!A205</f>
        <v>0</v>
      </c>
      <c r="B217" s="34" t="str">
        <f>'[4]Формат ИПР'!B205</f>
        <v>Приобретение прибора энергетика СЕ602М-120СК-3000Р-120Н</v>
      </c>
      <c r="C217" s="33" t="str">
        <f>'[4]Формат ИПР'!C205</f>
        <v>N_Che473_22</v>
      </c>
      <c r="D217" s="35">
        <f>'[4]Формат ИПР'!Q205</f>
        <v>1.1353355999999999</v>
      </c>
      <c r="E217" s="35">
        <f>'[4]Формат ИПР'!V205</f>
        <v>0</v>
      </c>
      <c r="F217" s="36">
        <f>'[4]Формат ИПР'!W205</f>
        <v>1.1353355999999999</v>
      </c>
      <c r="G217" s="83" t="str">
        <f>IF('[4]Формат ИПР'!X205="нд","нд",(I217+K217+M217+O217))</f>
        <v>нд</v>
      </c>
      <c r="H217" s="36">
        <f t="shared" si="53"/>
        <v>1.1353356000000001</v>
      </c>
      <c r="I217" s="36" t="str">
        <f>'[4]Формат ИПР'!AA205</f>
        <v>нд</v>
      </c>
      <c r="J217" s="36">
        <f>'[4]Формат ИПР'!AB205</f>
        <v>0</v>
      </c>
      <c r="K217" s="36" t="str">
        <f>'[4]Формат ИПР'!AC205</f>
        <v>нд</v>
      </c>
      <c r="L217" s="36">
        <f>'[4]Формат ИПР'!AD205</f>
        <v>0</v>
      </c>
      <c r="M217" s="36" t="str">
        <f>'[4]Формат ИПР'!AE205</f>
        <v>нд</v>
      </c>
      <c r="N217" s="36">
        <f>'[4]Формат ИПР'!AF205</f>
        <v>0</v>
      </c>
      <c r="O217" s="36" t="str">
        <f>'[4]Формат ИПР'!AG205</f>
        <v>нд</v>
      </c>
      <c r="P217" s="36">
        <f>'[4]Формат ИПР'!AH205</f>
        <v>1.1353356000000001</v>
      </c>
      <c r="Q217" s="83">
        <f t="shared" si="54"/>
        <v>0</v>
      </c>
      <c r="R217" s="29" t="str">
        <f t="shared" si="51"/>
        <v>нд</v>
      </c>
      <c r="S217" s="30" t="str">
        <f t="shared" si="52"/>
        <v>нд</v>
      </c>
      <c r="T217" s="24" t="str">
        <f>'[4]Формат ИПР'!AL205</f>
        <v>Приобретение оборудования в связи с производственной необходимостью</v>
      </c>
      <c r="U217" s="9"/>
      <c r="V217" s="9"/>
      <c r="W217" s="38"/>
    </row>
    <row r="218" spans="1:23" ht="33.75" customHeight="1" x14ac:dyDescent="0.25">
      <c r="A218" s="33" t="str">
        <f>'[4]Формат ИПР'!A206</f>
        <v>1.1.6</v>
      </c>
      <c r="B218" s="34" t="str">
        <f>'[4]Формат ИПР'!B206</f>
        <v>Приобретение клещей токовых многофункциональных</v>
      </c>
      <c r="C218" s="33" t="str">
        <f>'[4]Формат ИПР'!C206</f>
        <v>N_Che471_22</v>
      </c>
      <c r="D218" s="35">
        <f>'[4]Формат ИПР'!Q206</f>
        <v>0.95320680000000002</v>
      </c>
      <c r="E218" s="35">
        <f>'[4]Формат ИПР'!V206</f>
        <v>0</v>
      </c>
      <c r="F218" s="36">
        <f>'[4]Формат ИПР'!W206</f>
        <v>0.95320680000000002</v>
      </c>
      <c r="G218" s="83" t="str">
        <f>IF('[4]Формат ИПР'!X206="нд","нд",(I218+K218+M218+O218))</f>
        <v>нд</v>
      </c>
      <c r="H218" s="36">
        <f t="shared" si="53"/>
        <v>0</v>
      </c>
      <c r="I218" s="36" t="str">
        <f>'[4]Формат ИПР'!AA206</f>
        <v>нд</v>
      </c>
      <c r="J218" s="36">
        <f>'[4]Формат ИПР'!AB206</f>
        <v>0</v>
      </c>
      <c r="K218" s="36" t="str">
        <f>'[4]Формат ИПР'!AC206</f>
        <v>нд</v>
      </c>
      <c r="L218" s="36">
        <f>'[4]Формат ИПР'!AD206</f>
        <v>0</v>
      </c>
      <c r="M218" s="36" t="str">
        <f>'[4]Формат ИПР'!AE206</f>
        <v>нд</v>
      </c>
      <c r="N218" s="36">
        <f>'[4]Формат ИПР'!AF206</f>
        <v>0</v>
      </c>
      <c r="O218" s="36" t="str">
        <f>'[4]Формат ИПР'!AG206</f>
        <v>нд</v>
      </c>
      <c r="P218" s="36">
        <f>'[4]Формат ИПР'!AH206</f>
        <v>0</v>
      </c>
      <c r="Q218" s="83">
        <f t="shared" si="54"/>
        <v>0.95320680000000002</v>
      </c>
      <c r="R218" s="29" t="str">
        <f t="shared" si="51"/>
        <v>нд</v>
      </c>
      <c r="S218" s="30" t="str">
        <f t="shared" si="52"/>
        <v>нд</v>
      </c>
      <c r="T218" s="24" t="str">
        <f>'[4]Формат ИПР'!AL206</f>
        <v>нд</v>
      </c>
      <c r="U218" s="9"/>
      <c r="V218" s="9"/>
      <c r="W218" s="38"/>
    </row>
    <row r="219" spans="1:23" ht="33.75" customHeight="1" x14ac:dyDescent="0.25">
      <c r="A219" s="33" t="str">
        <f>'[4]Формат ИПР'!A207</f>
        <v>1.1.6</v>
      </c>
      <c r="B219" s="34" t="str">
        <f>'[4]Формат ИПР'!B207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19" s="33" t="str">
        <f>'[4]Формат ИПР'!C207</f>
        <v>M_Che442</v>
      </c>
      <c r="D219" s="35">
        <f>'[4]Формат ИПР'!Q207</f>
        <v>2066.2472527800001</v>
      </c>
      <c r="E219" s="35">
        <f>'[4]Формат ИПР'!V207</f>
        <v>67.258090030000005</v>
      </c>
      <c r="F219" s="36">
        <f>'[4]Формат ИПР'!W207</f>
        <v>1998.9891627500001</v>
      </c>
      <c r="G219" s="83">
        <f>IF('[4]Формат ИПР'!X207="нд","нд",(I219+K219+M219+O219))</f>
        <v>72.916831130000006</v>
      </c>
      <c r="H219" s="36">
        <f t="shared" si="53"/>
        <v>487.95501970999999</v>
      </c>
      <c r="I219" s="36">
        <f>'[4]Формат ИПР'!AA207</f>
        <v>28.088238853500002</v>
      </c>
      <c r="J219" s="36">
        <f>'[4]Формат ИПР'!AB207</f>
        <v>26.75070367</v>
      </c>
      <c r="K219" s="36">
        <f>'[4]Формат ИПР'!AC207</f>
        <v>28.8049518435</v>
      </c>
      <c r="L219" s="36">
        <f>'[4]Формат ИПР'!AD207</f>
        <v>27.43328747</v>
      </c>
      <c r="M219" s="36">
        <f>'[4]Формат ИПР'!AE207</f>
        <v>0</v>
      </c>
      <c r="N219" s="36">
        <f>'[4]Формат ИПР'!AF207</f>
        <v>0</v>
      </c>
      <c r="O219" s="36">
        <f>'[4]Формат ИПР'!AG207</f>
        <v>16.023640433000004</v>
      </c>
      <c r="P219" s="36">
        <f>'[4]Формат ИПР'!AH207</f>
        <v>433.77102857</v>
      </c>
      <c r="Q219" s="83">
        <f t="shared" si="54"/>
        <v>1511.0341430400001</v>
      </c>
      <c r="R219" s="29">
        <f t="shared" si="51"/>
        <v>415.03818858</v>
      </c>
      <c r="S219" s="30">
        <f t="shared" si="52"/>
        <v>5.6919394623725195</v>
      </c>
      <c r="T219" s="24" t="str">
        <f>'[4]Формат ИПР'!AL207</f>
        <v>Исполнение обязательств по договору подряда</v>
      </c>
      <c r="U219" s="9"/>
      <c r="V219" s="9"/>
      <c r="W219" s="38"/>
    </row>
    <row r="220" spans="1:23" ht="33.75" customHeight="1" x14ac:dyDescent="0.25">
      <c r="A220" s="33" t="str">
        <f>'[4]Формат ИПР'!A208</f>
        <v>1.1.6</v>
      </c>
      <c r="B220" s="34" t="str">
        <f>'[4]Формат ИПР'!B208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20" s="33" t="str">
        <f>'[4]Формат ИПР'!C208</f>
        <v>M_Che436</v>
      </c>
      <c r="D220" s="35">
        <f>'[4]Формат ИПР'!Q208</f>
        <v>40.77750812</v>
      </c>
      <c r="E220" s="35">
        <f>'[4]Формат ИПР'!V208</f>
        <v>0</v>
      </c>
      <c r="F220" s="36">
        <f>'[4]Формат ИПР'!W208</f>
        <v>40.77750812</v>
      </c>
      <c r="G220" s="83">
        <f>IF('[4]Формат ИПР'!X208="нд","нд",(I220+K220+M220+O220))</f>
        <v>37.750007807999999</v>
      </c>
      <c r="H220" s="36">
        <f t="shared" si="53"/>
        <v>40.77750812</v>
      </c>
      <c r="I220" s="36">
        <f>'[4]Формат ИПР'!AA208</f>
        <v>0</v>
      </c>
      <c r="J220" s="36">
        <f>'[4]Формат ИПР'!AB208</f>
        <v>0</v>
      </c>
      <c r="K220" s="36">
        <f>'[4]Формат ИПР'!AC208</f>
        <v>37.750007807999999</v>
      </c>
      <c r="L220" s="36">
        <f>'[4]Формат ИПР'!AD208</f>
        <v>40.77750812</v>
      </c>
      <c r="M220" s="36">
        <f>'[4]Формат ИПР'!AE208</f>
        <v>0</v>
      </c>
      <c r="N220" s="36">
        <f>'[4]Формат ИПР'!AF208</f>
        <v>0</v>
      </c>
      <c r="O220" s="36">
        <f>'[4]Формат ИПР'!AG208</f>
        <v>0</v>
      </c>
      <c r="P220" s="36">
        <f>'[4]Формат ИПР'!AH208</f>
        <v>0</v>
      </c>
      <c r="Q220" s="83">
        <f t="shared" si="54"/>
        <v>0</v>
      </c>
      <c r="R220" s="29">
        <f t="shared" si="51"/>
        <v>3.0275003120000008</v>
      </c>
      <c r="S220" s="30">
        <f t="shared" si="52"/>
        <v>8.0198667173743243E-2</v>
      </c>
      <c r="T220" s="24" t="str">
        <f>'[4]Формат ИПР'!AL208</f>
        <v>Исполнение обязательств по договору подряда</v>
      </c>
      <c r="U220" s="9"/>
      <c r="V220" s="9"/>
      <c r="W220" s="38"/>
    </row>
    <row r="221" spans="1:23" ht="33.75" customHeight="1" x14ac:dyDescent="0.25">
      <c r="A221" s="33" t="str">
        <f>'[4]Формат ИПР'!A209</f>
        <v>1.1.6</v>
      </c>
      <c r="B221" s="34" t="str">
        <f>'[4]Формат ИПР'!B209</f>
        <v>Программа доведения уровня напряжения в сетях 0,4-10 кВ до требований ГОСТ 33073-2019</v>
      </c>
      <c r="C221" s="33" t="str">
        <f>'[4]Формат ИПР'!C209</f>
        <v>N_Che470_22</v>
      </c>
      <c r="D221" s="35">
        <f>'[4]Формат ИПР'!Q209</f>
        <v>187.85250240000002</v>
      </c>
      <c r="E221" s="35">
        <f>'[4]Формат ИПР'!V209</f>
        <v>90.209173199999995</v>
      </c>
      <c r="F221" s="36">
        <f>'[4]Формат ИПР'!W209</f>
        <v>97.643329200000025</v>
      </c>
      <c r="G221" s="83" t="str">
        <f>IF('[4]Формат ИПР'!X209="нд","нд",(I221+K221+M221+O221))</f>
        <v>нд</v>
      </c>
      <c r="H221" s="36">
        <f t="shared" si="53"/>
        <v>93.190366800000007</v>
      </c>
      <c r="I221" s="36" t="str">
        <f>'[4]Формат ИПР'!AA209</f>
        <v>нд</v>
      </c>
      <c r="J221" s="36">
        <f>'[4]Формат ИПР'!AB209</f>
        <v>0</v>
      </c>
      <c r="K221" s="36" t="str">
        <f>'[4]Формат ИПР'!AC209</f>
        <v>нд</v>
      </c>
      <c r="L221" s="36">
        <f>'[4]Формат ИПР'!AD209</f>
        <v>0</v>
      </c>
      <c r="M221" s="36" t="str">
        <f>'[4]Формат ИПР'!AE209</f>
        <v>нд</v>
      </c>
      <c r="N221" s="36">
        <f>'[4]Формат ИПР'!AF209</f>
        <v>0</v>
      </c>
      <c r="O221" s="36" t="str">
        <f>'[4]Формат ИПР'!AG209</f>
        <v>нд</v>
      </c>
      <c r="P221" s="36">
        <f>'[4]Формат ИПР'!AH209</f>
        <v>93.190366800000007</v>
      </c>
      <c r="Q221" s="83">
        <f t="shared" si="54"/>
        <v>4.4529624000000183</v>
      </c>
      <c r="R221" s="29" t="str">
        <f t="shared" ref="R221:R284" si="55">IF(G221="нд","нд",(J221+L221+N221+P221)-(I221+K221+M221+O221))</f>
        <v>нд</v>
      </c>
      <c r="S221" s="30" t="str">
        <f t="shared" ref="S221:S284" si="56">IF(G221="нд","нд",IF((I221+K221+M221+O221)&gt;0,R221/(I221+K221+M221+O221),"-"))</f>
        <v>нд</v>
      </c>
      <c r="T221" s="24" t="str">
        <f>'[4]Формат ИПР'!AL209</f>
        <v>Исполнение обязательств по договору поставки</v>
      </c>
      <c r="U221" s="9"/>
      <c r="V221" s="9"/>
      <c r="W221" s="38"/>
    </row>
    <row r="222" spans="1:23" ht="33.75" customHeight="1" x14ac:dyDescent="0.25">
      <c r="A222" s="33" t="str">
        <f>'[4]Формат ИПР'!A210</f>
        <v>1.1.6</v>
      </c>
      <c r="B222" s="34" t="str">
        <f>'[4]Формат ИПР'!B210</f>
        <v>Приобретение оборудования, требующего монтажа для обслуживания сетей, прочее оборудование</v>
      </c>
      <c r="C222" s="33" t="str">
        <f>'[4]Формат ИПР'!C210</f>
        <v>G_Che2_16</v>
      </c>
      <c r="D222" s="35">
        <f>'[4]Формат ИПР'!Q210</f>
        <v>153.12259693199999</v>
      </c>
      <c r="E222" s="35">
        <f>'[4]Формат ИПР'!V210</f>
        <v>0</v>
      </c>
      <c r="F222" s="36">
        <f>'[4]Формат ИПР'!W210</f>
        <v>153.12259693199999</v>
      </c>
      <c r="G222" s="83" t="str">
        <f>IF('[4]Формат ИПР'!X210="нд","нд",(I222+K222+M222+O222))</f>
        <v>нд</v>
      </c>
      <c r="H222" s="36">
        <f t="shared" si="53"/>
        <v>0</v>
      </c>
      <c r="I222" s="36" t="str">
        <f>'[4]Формат ИПР'!AA210</f>
        <v>нд</v>
      </c>
      <c r="J222" s="36">
        <f>'[4]Формат ИПР'!AB210</f>
        <v>0</v>
      </c>
      <c r="K222" s="36" t="str">
        <f>'[4]Формат ИПР'!AC210</f>
        <v>нд</v>
      </c>
      <c r="L222" s="36">
        <f>'[4]Формат ИПР'!AD210</f>
        <v>0</v>
      </c>
      <c r="M222" s="36" t="str">
        <f>'[4]Формат ИПР'!AE210</f>
        <v>нд</v>
      </c>
      <c r="N222" s="36">
        <f>'[4]Формат ИПР'!AF210</f>
        <v>4.8959999999999999</v>
      </c>
      <c r="O222" s="36" t="str">
        <f>'[4]Формат ИПР'!AG210</f>
        <v>нд</v>
      </c>
      <c r="P222" s="36">
        <f>'[4]Формат ИПР'!AH210</f>
        <v>-4.8959999999999999</v>
      </c>
      <c r="Q222" s="83">
        <f t="shared" si="54"/>
        <v>153.12259693199999</v>
      </c>
      <c r="R222" s="29" t="str">
        <f t="shared" si="55"/>
        <v>нд</v>
      </c>
      <c r="S222" s="30" t="str">
        <f t="shared" si="56"/>
        <v>нд</v>
      </c>
      <c r="T222" s="24" t="str">
        <f>'[4]Формат ИПР'!AL210</f>
        <v>Отклонение по финансированию обусловлено переносом в отчетном периоде затрат на K_Che419_20 (ОЗП 2019/2020 гг)</v>
      </c>
      <c r="U222" s="9"/>
      <c r="V222" s="9"/>
      <c r="W222" s="38"/>
    </row>
    <row r="223" spans="1:23" ht="33.75" customHeight="1" x14ac:dyDescent="0.25">
      <c r="A223" s="33" t="s">
        <v>135</v>
      </c>
      <c r="B223" s="34" t="s">
        <v>136</v>
      </c>
      <c r="C223" s="42" t="s">
        <v>30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29">
        <f t="shared" si="55"/>
        <v>0</v>
      </c>
      <c r="S223" s="30" t="str">
        <f t="shared" si="56"/>
        <v>-</v>
      </c>
      <c r="T223" s="24" t="s">
        <v>31</v>
      </c>
      <c r="U223" s="9"/>
      <c r="V223" s="9"/>
      <c r="W223" s="38"/>
    </row>
    <row r="224" spans="1:23" ht="33.75" customHeight="1" x14ac:dyDescent="0.25">
      <c r="A224" s="33" t="s">
        <v>137</v>
      </c>
      <c r="B224" s="34" t="s">
        <v>138</v>
      </c>
      <c r="C224" s="42" t="s">
        <v>30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29">
        <f t="shared" si="55"/>
        <v>0</v>
      </c>
      <c r="S224" s="30" t="str">
        <f t="shared" si="56"/>
        <v>-</v>
      </c>
      <c r="T224" s="24" t="s">
        <v>31</v>
      </c>
      <c r="U224" s="9"/>
      <c r="V224" s="9"/>
      <c r="W224" s="38"/>
    </row>
    <row r="225" spans="1:23" ht="33.75" customHeight="1" x14ac:dyDescent="0.25">
      <c r="A225" s="33" t="s">
        <v>139</v>
      </c>
      <c r="B225" s="34" t="s">
        <v>140</v>
      </c>
      <c r="C225" s="42" t="s">
        <v>30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29">
        <f t="shared" si="55"/>
        <v>0</v>
      </c>
      <c r="S225" s="30" t="str">
        <f t="shared" si="56"/>
        <v>-</v>
      </c>
      <c r="T225" s="24" t="s">
        <v>31</v>
      </c>
      <c r="U225" s="9"/>
      <c r="V225" s="9"/>
      <c r="W225" s="38"/>
    </row>
    <row r="226" spans="1:23" ht="33.75" customHeight="1" x14ac:dyDescent="0.25">
      <c r="A226" s="33" t="s">
        <v>141</v>
      </c>
      <c r="B226" s="34" t="s">
        <v>142</v>
      </c>
      <c r="C226" s="42" t="s">
        <v>30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29">
        <f t="shared" si="55"/>
        <v>0</v>
      </c>
      <c r="S226" s="30" t="str">
        <f t="shared" si="56"/>
        <v>-</v>
      </c>
      <c r="T226" s="24" t="s">
        <v>31</v>
      </c>
      <c r="U226" s="9"/>
      <c r="V226" s="9"/>
      <c r="W226" s="38"/>
    </row>
    <row r="227" spans="1:23" ht="33.75" customHeight="1" x14ac:dyDescent="0.25">
      <c r="A227" s="33" t="s">
        <v>143</v>
      </c>
      <c r="B227" s="34" t="s">
        <v>142</v>
      </c>
      <c r="C227" s="42" t="s">
        <v>30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29">
        <f t="shared" si="55"/>
        <v>0</v>
      </c>
      <c r="S227" s="30" t="str">
        <f t="shared" si="56"/>
        <v>-</v>
      </c>
      <c r="T227" s="24" t="s">
        <v>31</v>
      </c>
      <c r="U227" s="9"/>
      <c r="V227" s="9"/>
      <c r="W227" s="38"/>
    </row>
    <row r="228" spans="1:23" ht="33.75" customHeight="1" x14ac:dyDescent="0.25">
      <c r="A228" s="33" t="s">
        <v>144</v>
      </c>
      <c r="B228" s="34" t="s">
        <v>145</v>
      </c>
      <c r="C228" s="42" t="s">
        <v>30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29">
        <f t="shared" si="55"/>
        <v>0</v>
      </c>
      <c r="S228" s="30" t="str">
        <f t="shared" si="56"/>
        <v>-</v>
      </c>
      <c r="T228" s="24" t="s">
        <v>31</v>
      </c>
      <c r="U228" s="9"/>
      <c r="V228" s="9"/>
      <c r="W228" s="38"/>
    </row>
    <row r="229" spans="1:23" ht="33.75" customHeight="1" x14ac:dyDescent="0.25">
      <c r="A229" s="33" t="s">
        <v>146</v>
      </c>
      <c r="B229" s="34" t="s">
        <v>147</v>
      </c>
      <c r="C229" s="42" t="s">
        <v>30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29">
        <f t="shared" si="55"/>
        <v>0</v>
      </c>
      <c r="S229" s="30" t="str">
        <f t="shared" si="56"/>
        <v>-</v>
      </c>
      <c r="T229" s="24" t="s">
        <v>31</v>
      </c>
      <c r="U229" s="9"/>
      <c r="V229" s="9"/>
      <c r="W229" s="38"/>
    </row>
    <row r="230" spans="1:23" ht="33.75" customHeight="1" x14ac:dyDescent="0.25">
      <c r="A230" s="33" t="s">
        <v>148</v>
      </c>
      <c r="B230" s="34" t="s">
        <v>142</v>
      </c>
      <c r="C230" s="42" t="s">
        <v>30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6">
        <v>0</v>
      </c>
      <c r="M230" s="36">
        <v>0</v>
      </c>
      <c r="N230" s="36">
        <v>0</v>
      </c>
      <c r="O230" s="36">
        <v>0</v>
      </c>
      <c r="P230" s="36">
        <v>0</v>
      </c>
      <c r="Q230" s="36">
        <v>0</v>
      </c>
      <c r="R230" s="29">
        <f t="shared" si="55"/>
        <v>0</v>
      </c>
      <c r="S230" s="30" t="str">
        <f t="shared" si="56"/>
        <v>-</v>
      </c>
      <c r="T230" s="24" t="s">
        <v>31</v>
      </c>
      <c r="U230" s="9"/>
      <c r="V230" s="9"/>
      <c r="W230" s="38"/>
    </row>
    <row r="231" spans="1:23" ht="33.75" customHeight="1" x14ac:dyDescent="0.25">
      <c r="A231" s="33" t="s">
        <v>149</v>
      </c>
      <c r="B231" s="34" t="s">
        <v>150</v>
      </c>
      <c r="C231" s="42" t="s">
        <v>30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0</v>
      </c>
      <c r="M231" s="36">
        <v>0</v>
      </c>
      <c r="N231" s="36">
        <v>0</v>
      </c>
      <c r="O231" s="36">
        <v>0</v>
      </c>
      <c r="P231" s="36">
        <v>0</v>
      </c>
      <c r="Q231" s="36">
        <v>0</v>
      </c>
      <c r="R231" s="29">
        <f t="shared" si="55"/>
        <v>0</v>
      </c>
      <c r="S231" s="30" t="str">
        <f t="shared" si="56"/>
        <v>-</v>
      </c>
      <c r="T231" s="24" t="s">
        <v>31</v>
      </c>
      <c r="U231" s="9"/>
      <c r="V231" s="9"/>
      <c r="W231" s="38"/>
    </row>
    <row r="232" spans="1:23" ht="33.75" customHeight="1" x14ac:dyDescent="0.25">
      <c r="A232" s="33" t="s">
        <v>151</v>
      </c>
      <c r="B232" s="34" t="s">
        <v>152</v>
      </c>
      <c r="C232" s="42" t="s">
        <v>30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29">
        <f t="shared" si="55"/>
        <v>0</v>
      </c>
      <c r="S232" s="30" t="str">
        <f t="shared" si="56"/>
        <v>-</v>
      </c>
      <c r="T232" s="24" t="s">
        <v>31</v>
      </c>
      <c r="U232" s="9"/>
      <c r="V232" s="9"/>
      <c r="W232" s="38"/>
    </row>
    <row r="233" spans="1:23" ht="33.75" customHeight="1" x14ac:dyDescent="0.25">
      <c r="A233" s="33" t="s">
        <v>153</v>
      </c>
      <c r="B233" s="34" t="s">
        <v>154</v>
      </c>
      <c r="C233" s="42" t="s">
        <v>30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29">
        <f t="shared" si="55"/>
        <v>0</v>
      </c>
      <c r="S233" s="30" t="str">
        <f t="shared" si="56"/>
        <v>-</v>
      </c>
      <c r="T233" s="24" t="s">
        <v>31</v>
      </c>
      <c r="U233" s="9"/>
      <c r="V233" s="9"/>
      <c r="W233" s="38"/>
    </row>
    <row r="234" spans="1:23" ht="33.75" customHeight="1" x14ac:dyDescent="0.25">
      <c r="A234" s="33" t="s">
        <v>155</v>
      </c>
      <c r="B234" s="34" t="s">
        <v>156</v>
      </c>
      <c r="C234" s="42" t="s">
        <v>30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29">
        <f t="shared" si="55"/>
        <v>0</v>
      </c>
      <c r="S234" s="30" t="str">
        <f t="shared" si="56"/>
        <v>-</v>
      </c>
      <c r="T234" s="24" t="s">
        <v>31</v>
      </c>
      <c r="U234" s="9"/>
      <c r="V234" s="9"/>
      <c r="W234" s="38"/>
    </row>
    <row r="235" spans="1:23" ht="33.75" customHeight="1" x14ac:dyDescent="0.25">
      <c r="A235" s="33" t="s">
        <v>157</v>
      </c>
      <c r="B235" s="34" t="s">
        <v>158</v>
      </c>
      <c r="C235" s="42" t="s">
        <v>30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  <c r="P235" s="36">
        <v>0</v>
      </c>
      <c r="Q235" s="36">
        <v>0</v>
      </c>
      <c r="R235" s="29">
        <f t="shared" si="55"/>
        <v>0</v>
      </c>
      <c r="S235" s="30" t="str">
        <f t="shared" si="56"/>
        <v>-</v>
      </c>
      <c r="T235" s="24" t="s">
        <v>31</v>
      </c>
      <c r="U235" s="9"/>
      <c r="V235" s="9"/>
      <c r="W235" s="38"/>
    </row>
    <row r="236" spans="1:23" ht="33.75" customHeight="1" x14ac:dyDescent="0.25">
      <c r="A236" s="33" t="s">
        <v>159</v>
      </c>
      <c r="B236" s="34" t="s">
        <v>160</v>
      </c>
      <c r="C236" s="42" t="s">
        <v>30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29">
        <f t="shared" si="55"/>
        <v>0</v>
      </c>
      <c r="S236" s="30" t="str">
        <f t="shared" si="56"/>
        <v>-</v>
      </c>
      <c r="T236" s="24" t="s">
        <v>31</v>
      </c>
      <c r="U236" s="9"/>
      <c r="V236" s="9"/>
      <c r="W236" s="38"/>
    </row>
    <row r="237" spans="1:23" ht="33.75" customHeight="1" x14ac:dyDescent="0.25">
      <c r="A237" s="33" t="s">
        <v>161</v>
      </c>
      <c r="B237" s="34" t="s">
        <v>162</v>
      </c>
      <c r="C237" s="42" t="s">
        <v>30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29">
        <f t="shared" si="55"/>
        <v>0</v>
      </c>
      <c r="S237" s="30" t="str">
        <f t="shared" si="56"/>
        <v>-</v>
      </c>
      <c r="T237" s="24" t="s">
        <v>31</v>
      </c>
      <c r="U237" s="9"/>
      <c r="V237" s="9"/>
      <c r="W237" s="38"/>
    </row>
    <row r="238" spans="1:23" ht="33.75" customHeight="1" x14ac:dyDescent="0.25">
      <c r="A238" s="33" t="s">
        <v>163</v>
      </c>
      <c r="B238" s="34" t="s">
        <v>164</v>
      </c>
      <c r="C238" s="42" t="s">
        <v>30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29">
        <f t="shared" si="55"/>
        <v>0</v>
      </c>
      <c r="S238" s="30" t="str">
        <f t="shared" si="56"/>
        <v>-</v>
      </c>
      <c r="T238" s="24" t="s">
        <v>31</v>
      </c>
      <c r="U238" s="9"/>
      <c r="V238" s="9"/>
      <c r="W238" s="38"/>
    </row>
    <row r="239" spans="1:23" ht="33.75" customHeight="1" x14ac:dyDescent="0.25">
      <c r="A239" s="33" t="s">
        <v>165</v>
      </c>
      <c r="B239" s="34" t="s">
        <v>166</v>
      </c>
      <c r="C239" s="42" t="s">
        <v>30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29">
        <f t="shared" si="55"/>
        <v>0</v>
      </c>
      <c r="S239" s="30" t="str">
        <f t="shared" si="56"/>
        <v>-</v>
      </c>
      <c r="T239" s="24" t="s">
        <v>31</v>
      </c>
      <c r="U239" s="9"/>
      <c r="V239" s="9"/>
      <c r="W239" s="38"/>
    </row>
    <row r="240" spans="1:23" ht="33.75" customHeight="1" x14ac:dyDescent="0.25">
      <c r="A240" s="33" t="s">
        <v>167</v>
      </c>
      <c r="B240" s="34" t="s">
        <v>168</v>
      </c>
      <c r="C240" s="42" t="s">
        <v>30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29">
        <f t="shared" si="55"/>
        <v>0</v>
      </c>
      <c r="S240" s="30" t="str">
        <f t="shared" si="56"/>
        <v>-</v>
      </c>
      <c r="T240" s="24" t="s">
        <v>31</v>
      </c>
      <c r="U240" s="9"/>
      <c r="V240" s="9"/>
      <c r="W240" s="38"/>
    </row>
    <row r="241" spans="1:23" ht="33.75" customHeight="1" x14ac:dyDescent="0.25">
      <c r="A241" s="33" t="s">
        <v>169</v>
      </c>
      <c r="B241" s="34" t="s">
        <v>170</v>
      </c>
      <c r="C241" s="42" t="s">
        <v>30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29">
        <f t="shared" si="55"/>
        <v>0</v>
      </c>
      <c r="S241" s="30" t="str">
        <f t="shared" si="56"/>
        <v>-</v>
      </c>
      <c r="T241" s="24" t="s">
        <v>31</v>
      </c>
      <c r="U241" s="9"/>
      <c r="V241" s="9"/>
      <c r="W241" s="38"/>
    </row>
    <row r="242" spans="1:23" ht="33.75" customHeight="1" x14ac:dyDescent="0.25">
      <c r="A242" s="33" t="s">
        <v>171</v>
      </c>
      <c r="B242" s="34" t="s">
        <v>120</v>
      </c>
      <c r="C242" s="42" t="s">
        <v>30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29">
        <f t="shared" si="55"/>
        <v>0</v>
      </c>
      <c r="S242" s="30" t="str">
        <f t="shared" si="56"/>
        <v>-</v>
      </c>
      <c r="T242" s="24" t="s">
        <v>31</v>
      </c>
      <c r="U242" s="9"/>
      <c r="V242" s="9"/>
      <c r="W242" s="38"/>
    </row>
    <row r="243" spans="1:23" ht="33.75" customHeight="1" x14ac:dyDescent="0.25">
      <c r="A243" s="33" t="s">
        <v>172</v>
      </c>
      <c r="B243" s="34" t="s">
        <v>173</v>
      </c>
      <c r="C243" s="42" t="s">
        <v>30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29">
        <f t="shared" si="55"/>
        <v>0</v>
      </c>
      <c r="S243" s="30" t="str">
        <f t="shared" si="56"/>
        <v>-</v>
      </c>
      <c r="T243" s="24" t="s">
        <v>31</v>
      </c>
      <c r="U243" s="9"/>
      <c r="V243" s="9"/>
      <c r="W243" s="38"/>
    </row>
    <row r="244" spans="1:23" ht="33.75" customHeight="1" x14ac:dyDescent="0.25">
      <c r="A244" s="33" t="s">
        <v>174</v>
      </c>
      <c r="B244" s="34" t="s">
        <v>175</v>
      </c>
      <c r="C244" s="42" t="s">
        <v>30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29">
        <f t="shared" si="55"/>
        <v>0</v>
      </c>
      <c r="S244" s="30" t="str">
        <f t="shared" si="56"/>
        <v>-</v>
      </c>
      <c r="T244" s="24" t="s">
        <v>31</v>
      </c>
      <c r="U244" s="9"/>
      <c r="V244" s="9"/>
      <c r="W244" s="38"/>
    </row>
    <row r="245" spans="1:23" ht="33.75" customHeight="1" x14ac:dyDescent="0.25">
      <c r="A245" s="33" t="s">
        <v>176</v>
      </c>
      <c r="B245" s="34" t="s">
        <v>177</v>
      </c>
      <c r="C245" s="42" t="s">
        <v>30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29">
        <f t="shared" si="55"/>
        <v>0</v>
      </c>
      <c r="S245" s="30" t="str">
        <f t="shared" si="56"/>
        <v>-</v>
      </c>
      <c r="T245" s="24" t="s">
        <v>31</v>
      </c>
      <c r="U245" s="9"/>
      <c r="V245" s="9"/>
      <c r="W245" s="38"/>
    </row>
    <row r="246" spans="1:23" ht="33.75" customHeight="1" x14ac:dyDescent="0.25">
      <c r="A246" s="33" t="s">
        <v>178</v>
      </c>
      <c r="B246" s="34" t="s">
        <v>179</v>
      </c>
      <c r="C246" s="42" t="s">
        <v>30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  <c r="I246" s="36">
        <v>0</v>
      </c>
      <c r="J246" s="36">
        <v>0</v>
      </c>
      <c r="K246" s="36">
        <v>0</v>
      </c>
      <c r="L246" s="36">
        <v>0</v>
      </c>
      <c r="M246" s="36">
        <v>0</v>
      </c>
      <c r="N246" s="36">
        <v>0</v>
      </c>
      <c r="O246" s="36">
        <v>0</v>
      </c>
      <c r="P246" s="36">
        <v>0</v>
      </c>
      <c r="Q246" s="36">
        <v>0</v>
      </c>
      <c r="R246" s="29">
        <f t="shared" si="55"/>
        <v>0</v>
      </c>
      <c r="S246" s="30" t="str">
        <f t="shared" si="56"/>
        <v>-</v>
      </c>
      <c r="T246" s="24" t="s">
        <v>31</v>
      </c>
      <c r="U246" s="9"/>
      <c r="V246" s="9"/>
      <c r="W246" s="38"/>
    </row>
    <row r="247" spans="1:23" ht="33.75" customHeight="1" x14ac:dyDescent="0.25">
      <c r="A247" s="33" t="s">
        <v>180</v>
      </c>
      <c r="B247" s="34" t="s">
        <v>122</v>
      </c>
      <c r="C247" s="42" t="s">
        <v>30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0</v>
      </c>
      <c r="M247" s="36">
        <v>0</v>
      </c>
      <c r="N247" s="36">
        <v>0</v>
      </c>
      <c r="O247" s="36">
        <v>0</v>
      </c>
      <c r="P247" s="36">
        <v>0</v>
      </c>
      <c r="Q247" s="36">
        <v>0</v>
      </c>
      <c r="R247" s="29">
        <f t="shared" si="55"/>
        <v>0</v>
      </c>
      <c r="S247" s="30" t="str">
        <f t="shared" si="56"/>
        <v>-</v>
      </c>
      <c r="T247" s="24" t="s">
        <v>31</v>
      </c>
      <c r="U247" s="9"/>
      <c r="V247" s="9"/>
      <c r="W247" s="38"/>
    </row>
    <row r="248" spans="1:23" ht="33.75" customHeight="1" x14ac:dyDescent="0.25">
      <c r="A248" s="33" t="s">
        <v>181</v>
      </c>
      <c r="B248" s="34" t="s">
        <v>182</v>
      </c>
      <c r="C248" s="42" t="s">
        <v>30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6">
        <v>0</v>
      </c>
      <c r="M248" s="36">
        <v>0</v>
      </c>
      <c r="N248" s="36">
        <v>0</v>
      </c>
      <c r="O248" s="36">
        <v>0</v>
      </c>
      <c r="P248" s="36">
        <v>0</v>
      </c>
      <c r="Q248" s="36">
        <v>0</v>
      </c>
      <c r="R248" s="29">
        <f t="shared" si="55"/>
        <v>0</v>
      </c>
      <c r="S248" s="30" t="str">
        <f t="shared" si="56"/>
        <v>-</v>
      </c>
      <c r="T248" s="24" t="s">
        <v>31</v>
      </c>
      <c r="U248" s="9"/>
      <c r="V248" s="9"/>
      <c r="W248" s="38"/>
    </row>
    <row r="249" spans="1:23" ht="33.75" customHeight="1" x14ac:dyDescent="0.25">
      <c r="A249" s="33" t="s">
        <v>183</v>
      </c>
      <c r="B249" s="34" t="s">
        <v>184</v>
      </c>
      <c r="C249" s="42" t="s">
        <v>30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29">
        <f t="shared" si="55"/>
        <v>0</v>
      </c>
      <c r="S249" s="30" t="str">
        <f t="shared" si="56"/>
        <v>-</v>
      </c>
      <c r="T249" s="24" t="s">
        <v>31</v>
      </c>
      <c r="U249" s="9"/>
      <c r="V249" s="9"/>
      <c r="W249" s="38"/>
    </row>
    <row r="250" spans="1:23" ht="33.75" customHeight="1" x14ac:dyDescent="0.25">
      <c r="A250" s="33" t="s">
        <v>185</v>
      </c>
      <c r="B250" s="34" t="s">
        <v>186</v>
      </c>
      <c r="C250" s="42" t="s">
        <v>30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0</v>
      </c>
      <c r="Q250" s="36">
        <v>0</v>
      </c>
      <c r="R250" s="29">
        <f t="shared" si="55"/>
        <v>0</v>
      </c>
      <c r="S250" s="30" t="str">
        <f t="shared" si="56"/>
        <v>-</v>
      </c>
      <c r="T250" s="24" t="s">
        <v>31</v>
      </c>
      <c r="U250" s="9"/>
      <c r="V250" s="9"/>
      <c r="W250" s="38"/>
    </row>
    <row r="251" spans="1:23" ht="33.75" customHeight="1" x14ac:dyDescent="0.25">
      <c r="A251" s="33" t="s">
        <v>187</v>
      </c>
      <c r="B251" s="34" t="s">
        <v>188</v>
      </c>
      <c r="C251" s="42" t="s">
        <v>30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0</v>
      </c>
      <c r="M251" s="36">
        <v>0</v>
      </c>
      <c r="N251" s="36">
        <v>0</v>
      </c>
      <c r="O251" s="36">
        <v>0</v>
      </c>
      <c r="P251" s="36">
        <v>0</v>
      </c>
      <c r="Q251" s="36">
        <v>0</v>
      </c>
      <c r="R251" s="29">
        <f t="shared" si="55"/>
        <v>0</v>
      </c>
      <c r="S251" s="30" t="str">
        <f t="shared" si="56"/>
        <v>-</v>
      </c>
      <c r="T251" s="24" t="s">
        <v>31</v>
      </c>
      <c r="U251" s="9"/>
      <c r="V251" s="9"/>
      <c r="W251" s="38"/>
    </row>
    <row r="252" spans="1:23" ht="33.75" customHeight="1" x14ac:dyDescent="0.25">
      <c r="A252" s="33" t="s">
        <v>189</v>
      </c>
      <c r="B252" s="34" t="s">
        <v>184</v>
      </c>
      <c r="C252" s="42" t="s">
        <v>30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29">
        <f t="shared" si="55"/>
        <v>0</v>
      </c>
      <c r="S252" s="30" t="str">
        <f t="shared" si="56"/>
        <v>-</v>
      </c>
      <c r="T252" s="24" t="s">
        <v>31</v>
      </c>
      <c r="U252" s="9"/>
      <c r="V252" s="9"/>
      <c r="W252" s="38"/>
    </row>
    <row r="253" spans="1:23" ht="33.75" customHeight="1" x14ac:dyDescent="0.25">
      <c r="A253" s="33" t="s">
        <v>190</v>
      </c>
      <c r="B253" s="34" t="s">
        <v>186</v>
      </c>
      <c r="C253" s="42" t="s">
        <v>30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0</v>
      </c>
      <c r="M253" s="36">
        <v>0</v>
      </c>
      <c r="N253" s="36">
        <v>0</v>
      </c>
      <c r="O253" s="36">
        <v>0</v>
      </c>
      <c r="P253" s="36">
        <v>0</v>
      </c>
      <c r="Q253" s="36">
        <v>0</v>
      </c>
      <c r="R253" s="29">
        <f t="shared" si="55"/>
        <v>0</v>
      </c>
      <c r="S253" s="30" t="str">
        <f t="shared" si="56"/>
        <v>-</v>
      </c>
      <c r="T253" s="24" t="s">
        <v>31</v>
      </c>
      <c r="U253" s="9"/>
      <c r="V253" s="9"/>
      <c r="W253" s="38"/>
    </row>
    <row r="254" spans="1:23" ht="33.75" customHeight="1" x14ac:dyDescent="0.25">
      <c r="A254" s="33" t="s">
        <v>191</v>
      </c>
      <c r="B254" s="34" t="s">
        <v>188</v>
      </c>
      <c r="C254" s="42" t="s">
        <v>30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29">
        <f t="shared" si="55"/>
        <v>0</v>
      </c>
      <c r="S254" s="30" t="str">
        <f t="shared" si="56"/>
        <v>-</v>
      </c>
      <c r="T254" s="24" t="s">
        <v>31</v>
      </c>
      <c r="U254" s="9"/>
      <c r="V254" s="9"/>
      <c r="W254" s="38"/>
    </row>
    <row r="255" spans="1:23" ht="33.75" customHeight="1" x14ac:dyDescent="0.25">
      <c r="A255" s="33" t="s">
        <v>192</v>
      </c>
      <c r="B255" s="34" t="s">
        <v>193</v>
      </c>
      <c r="C255" s="42" t="s">
        <v>30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0</v>
      </c>
      <c r="M255" s="36">
        <v>0</v>
      </c>
      <c r="N255" s="36">
        <v>0</v>
      </c>
      <c r="O255" s="36">
        <v>0</v>
      </c>
      <c r="P255" s="36">
        <v>0</v>
      </c>
      <c r="Q255" s="36">
        <v>0</v>
      </c>
      <c r="R255" s="29">
        <f t="shared" si="55"/>
        <v>0</v>
      </c>
      <c r="S255" s="30" t="str">
        <f t="shared" si="56"/>
        <v>-</v>
      </c>
      <c r="T255" s="24" t="s">
        <v>31</v>
      </c>
      <c r="U255" s="9"/>
      <c r="V255" s="9"/>
      <c r="W255" s="38"/>
    </row>
    <row r="256" spans="1:23" ht="33.75" customHeight="1" x14ac:dyDescent="0.25">
      <c r="A256" s="33" t="s">
        <v>194</v>
      </c>
      <c r="B256" s="34" t="s">
        <v>195</v>
      </c>
      <c r="C256" s="42" t="s">
        <v>30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0</v>
      </c>
      <c r="M256" s="36">
        <v>0</v>
      </c>
      <c r="N256" s="36">
        <v>0</v>
      </c>
      <c r="O256" s="36">
        <v>0</v>
      </c>
      <c r="P256" s="36">
        <v>0</v>
      </c>
      <c r="Q256" s="36">
        <v>0</v>
      </c>
      <c r="R256" s="29">
        <f t="shared" si="55"/>
        <v>0</v>
      </c>
      <c r="S256" s="30" t="str">
        <f t="shared" si="56"/>
        <v>-</v>
      </c>
      <c r="T256" s="24" t="s">
        <v>31</v>
      </c>
      <c r="U256" s="9"/>
      <c r="V256" s="9"/>
      <c r="W256" s="38"/>
    </row>
    <row r="257" spans="1:23" ht="33.75" customHeight="1" x14ac:dyDescent="0.25">
      <c r="A257" s="33" t="s">
        <v>196</v>
      </c>
      <c r="B257" s="34" t="s">
        <v>197</v>
      </c>
      <c r="C257" s="42" t="s">
        <v>30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0</v>
      </c>
      <c r="M257" s="36">
        <v>0</v>
      </c>
      <c r="N257" s="36">
        <v>0</v>
      </c>
      <c r="O257" s="36">
        <v>0</v>
      </c>
      <c r="P257" s="36">
        <v>0</v>
      </c>
      <c r="Q257" s="36">
        <v>0</v>
      </c>
      <c r="R257" s="29">
        <f t="shared" si="55"/>
        <v>0</v>
      </c>
      <c r="S257" s="30" t="str">
        <f t="shared" si="56"/>
        <v>-</v>
      </c>
      <c r="T257" s="24" t="s">
        <v>31</v>
      </c>
      <c r="U257" s="9"/>
      <c r="V257" s="9"/>
      <c r="W257" s="38"/>
    </row>
    <row r="258" spans="1:23" ht="33.75" customHeight="1" x14ac:dyDescent="0.25">
      <c r="A258" s="33" t="s">
        <v>198</v>
      </c>
      <c r="B258" s="34" t="s">
        <v>199</v>
      </c>
      <c r="C258" s="42" t="s">
        <v>30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29">
        <f t="shared" si="55"/>
        <v>0</v>
      </c>
      <c r="S258" s="30" t="str">
        <f t="shared" si="56"/>
        <v>-</v>
      </c>
      <c r="T258" s="24" t="s">
        <v>31</v>
      </c>
      <c r="U258" s="9"/>
      <c r="V258" s="9"/>
      <c r="W258" s="38"/>
    </row>
    <row r="259" spans="1:23" ht="33.75" customHeight="1" x14ac:dyDescent="0.25">
      <c r="A259" s="33" t="s">
        <v>200</v>
      </c>
      <c r="B259" s="34" t="s">
        <v>201</v>
      </c>
      <c r="C259" s="42" t="s">
        <v>30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29">
        <f t="shared" si="55"/>
        <v>0</v>
      </c>
      <c r="S259" s="30" t="str">
        <f t="shared" si="56"/>
        <v>-</v>
      </c>
      <c r="T259" s="24" t="s">
        <v>31</v>
      </c>
      <c r="U259" s="9"/>
      <c r="V259" s="9"/>
      <c r="W259" s="38"/>
    </row>
    <row r="260" spans="1:23" ht="33.75" customHeight="1" x14ac:dyDescent="0.25">
      <c r="A260" s="33" t="s">
        <v>202</v>
      </c>
      <c r="B260" s="34" t="s">
        <v>132</v>
      </c>
      <c r="C260" s="42" t="s">
        <v>30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0</v>
      </c>
      <c r="M260" s="36">
        <v>0</v>
      </c>
      <c r="N260" s="36">
        <v>0</v>
      </c>
      <c r="O260" s="36">
        <v>0</v>
      </c>
      <c r="P260" s="36">
        <v>0</v>
      </c>
      <c r="Q260" s="36">
        <v>0</v>
      </c>
      <c r="R260" s="29">
        <f t="shared" si="55"/>
        <v>0</v>
      </c>
      <c r="S260" s="30" t="str">
        <f t="shared" si="56"/>
        <v>-</v>
      </c>
      <c r="T260" s="24" t="s">
        <v>31</v>
      </c>
      <c r="U260" s="9"/>
      <c r="V260" s="9"/>
      <c r="W260" s="38"/>
    </row>
    <row r="261" spans="1:23" ht="33.75" customHeight="1" x14ac:dyDescent="0.25">
      <c r="A261" s="33" t="s">
        <v>203</v>
      </c>
      <c r="B261" s="34" t="s">
        <v>204</v>
      </c>
      <c r="C261" s="42" t="s">
        <v>30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0</v>
      </c>
      <c r="M261" s="36">
        <v>0</v>
      </c>
      <c r="N261" s="36">
        <v>0</v>
      </c>
      <c r="O261" s="36">
        <v>0</v>
      </c>
      <c r="P261" s="36">
        <v>0</v>
      </c>
      <c r="Q261" s="36">
        <v>0</v>
      </c>
      <c r="R261" s="29">
        <f t="shared" si="55"/>
        <v>0</v>
      </c>
      <c r="S261" s="30" t="str">
        <f t="shared" si="56"/>
        <v>-</v>
      </c>
      <c r="T261" s="24" t="s">
        <v>31</v>
      </c>
      <c r="U261" s="9"/>
      <c r="V261" s="9"/>
      <c r="W261" s="38"/>
    </row>
    <row r="262" spans="1:23" ht="33.75" customHeight="1" x14ac:dyDescent="0.25">
      <c r="A262" s="33" t="s">
        <v>205</v>
      </c>
      <c r="B262" s="34" t="s">
        <v>206</v>
      </c>
      <c r="C262" s="42" t="s">
        <v>30</v>
      </c>
      <c r="D262" s="32">
        <f t="shared" ref="D262:Q262" si="57">D263+D269+D276+D283+D284</f>
        <v>246.99646642065812</v>
      </c>
      <c r="E262" s="32">
        <f t="shared" si="57"/>
        <v>0</v>
      </c>
      <c r="F262" s="32">
        <f t="shared" si="57"/>
        <v>246.99646642065812</v>
      </c>
      <c r="G262" s="32">
        <f t="shared" si="57"/>
        <v>44.140589189956394</v>
      </c>
      <c r="H262" s="32">
        <f t="shared" si="57"/>
        <v>42.156943049999995</v>
      </c>
      <c r="I262" s="32">
        <f t="shared" si="57"/>
        <v>0</v>
      </c>
      <c r="J262" s="32">
        <f t="shared" si="57"/>
        <v>0</v>
      </c>
      <c r="K262" s="32">
        <f t="shared" si="57"/>
        <v>0</v>
      </c>
      <c r="L262" s="32">
        <f t="shared" si="57"/>
        <v>0</v>
      </c>
      <c r="M262" s="32">
        <f t="shared" si="57"/>
        <v>0</v>
      </c>
      <c r="N262" s="32">
        <f t="shared" si="57"/>
        <v>0</v>
      </c>
      <c r="O262" s="32">
        <f t="shared" si="57"/>
        <v>44.140589189956394</v>
      </c>
      <c r="P262" s="32">
        <f t="shared" si="57"/>
        <v>42.156943049999995</v>
      </c>
      <c r="Q262" s="32">
        <f t="shared" si="57"/>
        <v>204.83952337065813</v>
      </c>
      <c r="R262" s="29">
        <f t="shared" si="55"/>
        <v>-1.9836461399563987</v>
      </c>
      <c r="S262" s="30">
        <f t="shared" si="56"/>
        <v>-4.4939276442819913E-2</v>
      </c>
      <c r="T262" s="24" t="s">
        <v>31</v>
      </c>
      <c r="U262" s="9"/>
      <c r="V262" s="9"/>
      <c r="W262" s="38"/>
    </row>
    <row r="263" spans="1:23" ht="33.75" customHeight="1" x14ac:dyDescent="0.25">
      <c r="A263" s="33" t="s">
        <v>207</v>
      </c>
      <c r="B263" s="34" t="s">
        <v>208</v>
      </c>
      <c r="C263" s="42" t="s">
        <v>30</v>
      </c>
      <c r="D263" s="32">
        <v>0</v>
      </c>
      <c r="E263" s="32">
        <v>0</v>
      </c>
      <c r="F263" s="32">
        <v>0</v>
      </c>
      <c r="G263" s="32">
        <v>0</v>
      </c>
      <c r="H263" s="32">
        <v>0</v>
      </c>
      <c r="I263" s="32">
        <v>0</v>
      </c>
      <c r="J263" s="32">
        <v>0</v>
      </c>
      <c r="K263" s="32">
        <v>0</v>
      </c>
      <c r="L263" s="32">
        <v>0</v>
      </c>
      <c r="M263" s="32">
        <v>0</v>
      </c>
      <c r="N263" s="32">
        <v>0</v>
      </c>
      <c r="O263" s="32">
        <v>0</v>
      </c>
      <c r="P263" s="32">
        <v>0</v>
      </c>
      <c r="Q263" s="32">
        <v>0</v>
      </c>
      <c r="R263" s="29">
        <f t="shared" si="55"/>
        <v>0</v>
      </c>
      <c r="S263" s="30" t="str">
        <f t="shared" si="56"/>
        <v>-</v>
      </c>
      <c r="T263" s="24" t="s">
        <v>31</v>
      </c>
      <c r="U263" s="9"/>
      <c r="V263" s="9"/>
      <c r="W263" s="38"/>
    </row>
    <row r="264" spans="1:23" ht="33.75" customHeight="1" x14ac:dyDescent="0.25">
      <c r="A264" s="33" t="s">
        <v>209</v>
      </c>
      <c r="B264" s="34" t="s">
        <v>210</v>
      </c>
      <c r="C264" s="42" t="s">
        <v>30</v>
      </c>
      <c r="D264" s="32">
        <v>0</v>
      </c>
      <c r="E264" s="32">
        <v>0</v>
      </c>
      <c r="F264" s="32">
        <v>0</v>
      </c>
      <c r="G264" s="32">
        <v>0</v>
      </c>
      <c r="H264" s="32">
        <v>0</v>
      </c>
      <c r="I264" s="32">
        <v>0</v>
      </c>
      <c r="J264" s="32">
        <v>0</v>
      </c>
      <c r="K264" s="32">
        <v>0</v>
      </c>
      <c r="L264" s="32">
        <v>0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29">
        <f t="shared" si="55"/>
        <v>0</v>
      </c>
      <c r="S264" s="30" t="str">
        <f t="shared" si="56"/>
        <v>-</v>
      </c>
      <c r="T264" s="24" t="s">
        <v>31</v>
      </c>
      <c r="U264" s="9"/>
      <c r="V264" s="9"/>
      <c r="W264" s="38"/>
    </row>
    <row r="265" spans="1:23" ht="33.75" customHeight="1" x14ac:dyDescent="0.25">
      <c r="A265" s="33" t="s">
        <v>211</v>
      </c>
      <c r="B265" s="34" t="s">
        <v>212</v>
      </c>
      <c r="C265" s="42" t="s">
        <v>30</v>
      </c>
      <c r="D265" s="32">
        <v>0</v>
      </c>
      <c r="E265" s="32">
        <v>0</v>
      </c>
      <c r="F265" s="32">
        <v>0</v>
      </c>
      <c r="G265" s="32">
        <v>0</v>
      </c>
      <c r="H265" s="32">
        <v>0</v>
      </c>
      <c r="I265" s="32">
        <v>0</v>
      </c>
      <c r="J265" s="32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0</v>
      </c>
      <c r="P265" s="32">
        <v>0</v>
      </c>
      <c r="Q265" s="32">
        <v>0</v>
      </c>
      <c r="R265" s="29">
        <f t="shared" si="55"/>
        <v>0</v>
      </c>
      <c r="S265" s="30" t="str">
        <f t="shared" si="56"/>
        <v>-</v>
      </c>
      <c r="T265" s="24" t="s">
        <v>31</v>
      </c>
      <c r="U265" s="9"/>
      <c r="V265" s="9"/>
      <c r="W265" s="38"/>
    </row>
    <row r="266" spans="1:23" ht="33.75" customHeight="1" x14ac:dyDescent="0.25">
      <c r="A266" s="33" t="s">
        <v>213</v>
      </c>
      <c r="B266" s="34" t="s">
        <v>120</v>
      </c>
      <c r="C266" s="42" t="s">
        <v>30</v>
      </c>
      <c r="D266" s="32">
        <v>0</v>
      </c>
      <c r="E266" s="32">
        <v>0</v>
      </c>
      <c r="F266" s="32">
        <v>0</v>
      </c>
      <c r="G266" s="32">
        <v>0</v>
      </c>
      <c r="H266" s="32">
        <v>0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32">
        <v>0</v>
      </c>
      <c r="P266" s="32">
        <v>0</v>
      </c>
      <c r="Q266" s="32">
        <v>0</v>
      </c>
      <c r="R266" s="29">
        <f t="shared" si="55"/>
        <v>0</v>
      </c>
      <c r="S266" s="30" t="str">
        <f t="shared" si="56"/>
        <v>-</v>
      </c>
      <c r="T266" s="24" t="s">
        <v>31</v>
      </c>
      <c r="U266" s="9"/>
      <c r="V266" s="9"/>
      <c r="W266" s="38"/>
    </row>
    <row r="267" spans="1:23" ht="33.75" customHeight="1" x14ac:dyDescent="0.25">
      <c r="A267" s="33" t="s">
        <v>214</v>
      </c>
      <c r="B267" s="34" t="s">
        <v>215</v>
      </c>
      <c r="C267" s="42" t="s">
        <v>30</v>
      </c>
      <c r="D267" s="32">
        <v>0</v>
      </c>
      <c r="E267" s="32">
        <v>0</v>
      </c>
      <c r="F267" s="32">
        <v>0</v>
      </c>
      <c r="G267" s="32">
        <v>0</v>
      </c>
      <c r="H267" s="32">
        <v>0</v>
      </c>
      <c r="I267" s="32">
        <v>0</v>
      </c>
      <c r="J267" s="32">
        <v>0</v>
      </c>
      <c r="K267" s="32">
        <v>0</v>
      </c>
      <c r="L267" s="32">
        <v>0</v>
      </c>
      <c r="M267" s="32">
        <v>0</v>
      </c>
      <c r="N267" s="32">
        <v>0</v>
      </c>
      <c r="O267" s="32">
        <v>0</v>
      </c>
      <c r="P267" s="32">
        <v>0</v>
      </c>
      <c r="Q267" s="32">
        <v>0</v>
      </c>
      <c r="R267" s="29">
        <f t="shared" si="55"/>
        <v>0</v>
      </c>
      <c r="S267" s="30" t="str">
        <f t="shared" si="56"/>
        <v>-</v>
      </c>
      <c r="T267" s="24" t="s">
        <v>31</v>
      </c>
      <c r="U267" s="9"/>
      <c r="V267" s="9"/>
      <c r="W267" s="38"/>
    </row>
    <row r="268" spans="1:23" ht="33.75" customHeight="1" x14ac:dyDescent="0.25">
      <c r="A268" s="33" t="s">
        <v>216</v>
      </c>
      <c r="B268" s="34" t="s">
        <v>217</v>
      </c>
      <c r="C268" s="42" t="s">
        <v>30</v>
      </c>
      <c r="D268" s="32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29">
        <f t="shared" si="55"/>
        <v>0</v>
      </c>
      <c r="S268" s="30" t="str">
        <f t="shared" si="56"/>
        <v>-</v>
      </c>
      <c r="T268" s="24" t="s">
        <v>31</v>
      </c>
      <c r="U268" s="9"/>
      <c r="V268" s="9"/>
      <c r="W268" s="38"/>
    </row>
    <row r="269" spans="1:23" ht="33.75" customHeight="1" x14ac:dyDescent="0.25">
      <c r="A269" s="33" t="s">
        <v>218</v>
      </c>
      <c r="B269" s="34" t="s">
        <v>219</v>
      </c>
      <c r="C269" s="42" t="s">
        <v>30</v>
      </c>
      <c r="D269" s="32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29">
        <f t="shared" si="55"/>
        <v>0</v>
      </c>
      <c r="S269" s="30" t="str">
        <f t="shared" si="56"/>
        <v>-</v>
      </c>
      <c r="T269" s="24" t="s">
        <v>31</v>
      </c>
      <c r="U269" s="9"/>
      <c r="V269" s="9"/>
      <c r="W269" s="38"/>
    </row>
    <row r="270" spans="1:23" ht="33.75" customHeight="1" x14ac:dyDescent="0.25">
      <c r="A270" s="33" t="s">
        <v>220</v>
      </c>
      <c r="B270" s="34" t="s">
        <v>221</v>
      </c>
      <c r="C270" s="42" t="s">
        <v>30</v>
      </c>
      <c r="D270" s="32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29">
        <f t="shared" si="55"/>
        <v>0</v>
      </c>
      <c r="S270" s="30" t="str">
        <f t="shared" si="56"/>
        <v>-</v>
      </c>
      <c r="T270" s="24" t="s">
        <v>31</v>
      </c>
      <c r="U270" s="9"/>
      <c r="V270" s="9"/>
      <c r="W270" s="38"/>
    </row>
    <row r="271" spans="1:23" ht="33.75" customHeight="1" x14ac:dyDescent="0.25">
      <c r="A271" s="33" t="s">
        <v>222</v>
      </c>
      <c r="B271" s="34" t="s">
        <v>223</v>
      </c>
      <c r="C271" s="42" t="s">
        <v>30</v>
      </c>
      <c r="D271" s="32">
        <v>0</v>
      </c>
      <c r="E271" s="32">
        <v>0</v>
      </c>
      <c r="F271" s="32">
        <v>0</v>
      </c>
      <c r="G271" s="32">
        <v>0</v>
      </c>
      <c r="H271" s="32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  <c r="Q271" s="32">
        <v>0</v>
      </c>
      <c r="R271" s="29">
        <f t="shared" si="55"/>
        <v>0</v>
      </c>
      <c r="S271" s="30" t="str">
        <f t="shared" si="56"/>
        <v>-</v>
      </c>
      <c r="T271" s="24" t="s">
        <v>31</v>
      </c>
      <c r="U271" s="9"/>
      <c r="V271" s="9"/>
      <c r="W271" s="38"/>
    </row>
    <row r="272" spans="1:23" ht="33.75" customHeight="1" x14ac:dyDescent="0.25">
      <c r="A272" s="33" t="s">
        <v>224</v>
      </c>
      <c r="B272" s="34" t="s">
        <v>122</v>
      </c>
      <c r="C272" s="42" t="s">
        <v>30</v>
      </c>
      <c r="D272" s="32">
        <v>0</v>
      </c>
      <c r="E272" s="32">
        <v>0</v>
      </c>
      <c r="F272" s="32">
        <v>0</v>
      </c>
      <c r="G272" s="32">
        <v>0</v>
      </c>
      <c r="H272" s="32">
        <v>0</v>
      </c>
      <c r="I272" s="32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v>0</v>
      </c>
      <c r="Q272" s="32">
        <v>0</v>
      </c>
      <c r="R272" s="29">
        <f t="shared" si="55"/>
        <v>0</v>
      </c>
      <c r="S272" s="30" t="str">
        <f t="shared" si="56"/>
        <v>-</v>
      </c>
      <c r="T272" s="24" t="s">
        <v>31</v>
      </c>
      <c r="U272" s="9"/>
      <c r="V272" s="9"/>
      <c r="W272" s="38"/>
    </row>
    <row r="273" spans="1:23" ht="33.75" customHeight="1" x14ac:dyDescent="0.25">
      <c r="A273" s="33" t="s">
        <v>225</v>
      </c>
      <c r="B273" s="34" t="s">
        <v>226</v>
      </c>
      <c r="C273" s="42" t="s">
        <v>30</v>
      </c>
      <c r="D273" s="32">
        <v>0</v>
      </c>
      <c r="E273" s="32">
        <v>0</v>
      </c>
      <c r="F273" s="32">
        <v>0</v>
      </c>
      <c r="G273" s="32">
        <v>0</v>
      </c>
      <c r="H273" s="32">
        <v>0</v>
      </c>
      <c r="I273" s="32">
        <v>0</v>
      </c>
      <c r="J273" s="32">
        <v>0</v>
      </c>
      <c r="K273" s="32">
        <v>0</v>
      </c>
      <c r="L273" s="32">
        <v>0</v>
      </c>
      <c r="M273" s="32">
        <v>0</v>
      </c>
      <c r="N273" s="32">
        <v>0</v>
      </c>
      <c r="O273" s="32">
        <v>0</v>
      </c>
      <c r="P273" s="32">
        <v>0</v>
      </c>
      <c r="Q273" s="32">
        <v>0</v>
      </c>
      <c r="R273" s="29">
        <f t="shared" si="55"/>
        <v>0</v>
      </c>
      <c r="S273" s="30" t="str">
        <f t="shared" si="56"/>
        <v>-</v>
      </c>
      <c r="T273" s="43" t="s">
        <v>31</v>
      </c>
      <c r="U273" s="9"/>
      <c r="V273" s="9"/>
      <c r="W273" s="38"/>
    </row>
    <row r="274" spans="1:23" ht="33.75" customHeight="1" x14ac:dyDescent="0.25">
      <c r="A274" s="33" t="s">
        <v>227</v>
      </c>
      <c r="B274" s="34" t="s">
        <v>228</v>
      </c>
      <c r="C274" s="42" t="s">
        <v>30</v>
      </c>
      <c r="D274" s="32">
        <v>0</v>
      </c>
      <c r="E274" s="32">
        <v>0</v>
      </c>
      <c r="F274" s="32">
        <v>0</v>
      </c>
      <c r="G274" s="32">
        <v>0</v>
      </c>
      <c r="H274" s="32">
        <v>0</v>
      </c>
      <c r="I274" s="32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29">
        <f t="shared" si="55"/>
        <v>0</v>
      </c>
      <c r="S274" s="30" t="str">
        <f t="shared" si="56"/>
        <v>-</v>
      </c>
      <c r="T274" s="43" t="s">
        <v>31</v>
      </c>
      <c r="U274" s="9"/>
      <c r="V274" s="9"/>
      <c r="W274" s="38"/>
    </row>
    <row r="275" spans="1:23" ht="33.75" customHeight="1" x14ac:dyDescent="0.25">
      <c r="A275" s="33" t="s">
        <v>229</v>
      </c>
      <c r="B275" s="34" t="s">
        <v>230</v>
      </c>
      <c r="C275" s="42" t="s">
        <v>30</v>
      </c>
      <c r="D275" s="32">
        <v>0</v>
      </c>
      <c r="E275" s="32">
        <v>0</v>
      </c>
      <c r="F275" s="32">
        <v>0</v>
      </c>
      <c r="G275" s="32">
        <v>0</v>
      </c>
      <c r="H275" s="32">
        <v>0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29">
        <f t="shared" si="55"/>
        <v>0</v>
      </c>
      <c r="S275" s="30" t="str">
        <f t="shared" si="56"/>
        <v>-</v>
      </c>
      <c r="T275" s="43" t="s">
        <v>31</v>
      </c>
      <c r="U275" s="9"/>
      <c r="V275" s="9"/>
      <c r="W275" s="38"/>
    </row>
    <row r="276" spans="1:23" ht="33.75" customHeight="1" x14ac:dyDescent="0.25">
      <c r="A276" s="33" t="s">
        <v>231</v>
      </c>
      <c r="B276" s="34" t="s">
        <v>232</v>
      </c>
      <c r="C276" s="42" t="s">
        <v>30</v>
      </c>
      <c r="D276" s="32">
        <v>0</v>
      </c>
      <c r="E276" s="32">
        <v>0</v>
      </c>
      <c r="F276" s="32">
        <v>0</v>
      </c>
      <c r="G276" s="32">
        <v>0</v>
      </c>
      <c r="H276" s="32">
        <v>0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29">
        <f t="shared" si="55"/>
        <v>0</v>
      </c>
      <c r="S276" s="30" t="str">
        <f t="shared" si="56"/>
        <v>-</v>
      </c>
      <c r="T276" s="43" t="s">
        <v>31</v>
      </c>
      <c r="U276" s="9"/>
      <c r="V276" s="9"/>
      <c r="W276" s="38"/>
    </row>
    <row r="277" spans="1:23" ht="33.75" customHeight="1" x14ac:dyDescent="0.25">
      <c r="A277" s="33" t="s">
        <v>233</v>
      </c>
      <c r="B277" s="34" t="s">
        <v>234</v>
      </c>
      <c r="C277" s="42" t="s">
        <v>30</v>
      </c>
      <c r="D277" s="32">
        <v>0</v>
      </c>
      <c r="E277" s="32">
        <v>0</v>
      </c>
      <c r="F277" s="32">
        <v>0</v>
      </c>
      <c r="G277" s="32">
        <v>0</v>
      </c>
      <c r="H277" s="32">
        <v>0</v>
      </c>
      <c r="I277" s="32">
        <v>0</v>
      </c>
      <c r="J277" s="32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29">
        <f t="shared" si="55"/>
        <v>0</v>
      </c>
      <c r="S277" s="30" t="str">
        <f t="shared" si="56"/>
        <v>-</v>
      </c>
      <c r="T277" s="43" t="s">
        <v>31</v>
      </c>
      <c r="U277" s="9"/>
      <c r="V277" s="9"/>
      <c r="W277" s="38"/>
    </row>
    <row r="278" spans="1:23" ht="33.75" customHeight="1" x14ac:dyDescent="0.25">
      <c r="A278" s="33" t="s">
        <v>235</v>
      </c>
      <c r="B278" s="34" t="s">
        <v>236</v>
      </c>
      <c r="C278" s="42" t="s">
        <v>30</v>
      </c>
      <c r="D278" s="32">
        <v>0</v>
      </c>
      <c r="E278" s="32">
        <v>0</v>
      </c>
      <c r="F278" s="32">
        <v>0</v>
      </c>
      <c r="G278" s="32">
        <v>0</v>
      </c>
      <c r="H278" s="32">
        <v>0</v>
      </c>
      <c r="I278" s="32">
        <v>0</v>
      </c>
      <c r="J278" s="32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0</v>
      </c>
      <c r="R278" s="29">
        <f t="shared" si="55"/>
        <v>0</v>
      </c>
      <c r="S278" s="30" t="str">
        <f t="shared" si="56"/>
        <v>-</v>
      </c>
      <c r="T278" s="43" t="s">
        <v>31</v>
      </c>
      <c r="U278" s="9"/>
      <c r="V278" s="9"/>
      <c r="W278" s="38"/>
    </row>
    <row r="279" spans="1:23" ht="33.75" customHeight="1" x14ac:dyDescent="0.25">
      <c r="A279" s="33" t="s">
        <v>237</v>
      </c>
      <c r="B279" s="34" t="s">
        <v>238</v>
      </c>
      <c r="C279" s="42" t="s">
        <v>30</v>
      </c>
      <c r="D279" s="32">
        <v>0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29">
        <f t="shared" si="55"/>
        <v>0</v>
      </c>
      <c r="S279" s="30" t="str">
        <f t="shared" si="56"/>
        <v>-</v>
      </c>
      <c r="T279" s="43" t="s">
        <v>31</v>
      </c>
      <c r="U279" s="9"/>
      <c r="V279" s="9"/>
      <c r="W279" s="38"/>
    </row>
    <row r="280" spans="1:23" ht="33.75" customHeight="1" x14ac:dyDescent="0.25">
      <c r="A280" s="33" t="s">
        <v>239</v>
      </c>
      <c r="B280" s="34" t="s">
        <v>240</v>
      </c>
      <c r="C280" s="42" t="s">
        <v>30</v>
      </c>
      <c r="D280" s="32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29">
        <f t="shared" si="55"/>
        <v>0</v>
      </c>
      <c r="S280" s="30" t="str">
        <f t="shared" si="56"/>
        <v>-</v>
      </c>
      <c r="T280" s="43" t="s">
        <v>31</v>
      </c>
      <c r="U280" s="9"/>
      <c r="V280" s="9"/>
      <c r="W280" s="38"/>
    </row>
    <row r="281" spans="1:23" ht="33.75" customHeight="1" x14ac:dyDescent="0.25">
      <c r="A281" s="33" t="s">
        <v>241</v>
      </c>
      <c r="B281" s="34" t="s">
        <v>242</v>
      </c>
      <c r="C281" s="42" t="s">
        <v>30</v>
      </c>
      <c r="D281" s="32">
        <v>0</v>
      </c>
      <c r="E281" s="32">
        <v>0</v>
      </c>
      <c r="F281" s="32">
        <v>0</v>
      </c>
      <c r="G281" s="32">
        <v>0</v>
      </c>
      <c r="H281" s="32">
        <v>0</v>
      </c>
      <c r="I281" s="32">
        <v>0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29">
        <f t="shared" si="55"/>
        <v>0</v>
      </c>
      <c r="S281" s="30" t="str">
        <f t="shared" si="56"/>
        <v>-</v>
      </c>
      <c r="T281" s="43" t="s">
        <v>31</v>
      </c>
      <c r="U281" s="9"/>
      <c r="V281" s="9"/>
      <c r="W281" s="38"/>
    </row>
    <row r="282" spans="1:23" ht="33.75" customHeight="1" x14ac:dyDescent="0.25">
      <c r="A282" s="33" t="s">
        <v>243</v>
      </c>
      <c r="B282" s="34" t="s">
        <v>244</v>
      </c>
      <c r="C282" s="42" t="s">
        <v>30</v>
      </c>
      <c r="D282" s="32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29">
        <f t="shared" si="55"/>
        <v>0</v>
      </c>
      <c r="S282" s="30" t="str">
        <f t="shared" si="56"/>
        <v>-</v>
      </c>
      <c r="T282" s="43" t="s">
        <v>31</v>
      </c>
      <c r="U282" s="9"/>
      <c r="V282" s="9"/>
      <c r="W282" s="38"/>
    </row>
    <row r="283" spans="1:23" ht="33.75" customHeight="1" x14ac:dyDescent="0.25">
      <c r="A283" s="33" t="s">
        <v>245</v>
      </c>
      <c r="B283" s="34" t="s">
        <v>132</v>
      </c>
      <c r="C283" s="42" t="s">
        <v>30</v>
      </c>
      <c r="D283" s="32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29">
        <f t="shared" si="55"/>
        <v>0</v>
      </c>
      <c r="S283" s="30" t="str">
        <f t="shared" si="56"/>
        <v>-</v>
      </c>
      <c r="T283" s="43" t="s">
        <v>31</v>
      </c>
      <c r="U283" s="9"/>
      <c r="V283" s="9"/>
      <c r="W283" s="38"/>
    </row>
    <row r="284" spans="1:23" ht="33.75" customHeight="1" x14ac:dyDescent="0.25">
      <c r="A284" s="33" t="s">
        <v>246</v>
      </c>
      <c r="B284" s="34" t="s">
        <v>134</v>
      </c>
      <c r="C284" s="42" t="s">
        <v>30</v>
      </c>
      <c r="D284" s="32">
        <f t="shared" ref="D284:F284" si="58">SUM(D285:D287)</f>
        <v>246.99646642065812</v>
      </c>
      <c r="E284" s="32">
        <f t="shared" si="58"/>
        <v>0</v>
      </c>
      <c r="F284" s="32">
        <f t="shared" si="58"/>
        <v>246.99646642065812</v>
      </c>
      <c r="G284" s="32">
        <f t="shared" ref="G284:Q284" si="59">SUM(G285:G287)</f>
        <v>44.140589189956394</v>
      </c>
      <c r="H284" s="32">
        <f t="shared" si="59"/>
        <v>42.156943049999995</v>
      </c>
      <c r="I284" s="32">
        <f t="shared" si="59"/>
        <v>0</v>
      </c>
      <c r="J284" s="32">
        <f t="shared" si="59"/>
        <v>0</v>
      </c>
      <c r="K284" s="32">
        <f t="shared" si="59"/>
        <v>0</v>
      </c>
      <c r="L284" s="32">
        <f t="shared" si="59"/>
        <v>0</v>
      </c>
      <c r="M284" s="32">
        <f t="shared" si="59"/>
        <v>0</v>
      </c>
      <c r="N284" s="32">
        <f t="shared" si="59"/>
        <v>0</v>
      </c>
      <c r="O284" s="32">
        <f t="shared" si="59"/>
        <v>44.140589189956394</v>
      </c>
      <c r="P284" s="32">
        <f t="shared" si="59"/>
        <v>42.156943049999995</v>
      </c>
      <c r="Q284" s="32">
        <f t="shared" si="59"/>
        <v>204.83952337065813</v>
      </c>
      <c r="R284" s="29">
        <f t="shared" si="55"/>
        <v>-1.9836461399563987</v>
      </c>
      <c r="S284" s="30">
        <f t="shared" si="56"/>
        <v>-4.4939276442819913E-2</v>
      </c>
      <c r="T284" s="43" t="s">
        <v>31</v>
      </c>
      <c r="U284" s="9"/>
      <c r="V284" s="9"/>
      <c r="W284" s="38"/>
    </row>
    <row r="285" spans="1:23" ht="33.75" customHeight="1" x14ac:dyDescent="0.25">
      <c r="A285" s="33" t="str">
        <f>'[4]Формат ИПР'!A273</f>
        <v>1.3.5</v>
      </c>
      <c r="B285" s="34" t="str">
        <f>'[4]Формат ИПР'!B273</f>
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</c>
      <c r="C285" s="33" t="str">
        <f>'[4]Формат ИПР'!C273</f>
        <v>K_Che355</v>
      </c>
      <c r="D285" s="35">
        <f>'[4]Формат ИПР'!Q273</f>
        <v>246.99646642065812</v>
      </c>
      <c r="E285" s="35">
        <f>'[4]Формат ИПР'!V273</f>
        <v>0</v>
      </c>
      <c r="F285" s="36">
        <f>'[4]Формат ИПР'!W273</f>
        <v>246.99646642065812</v>
      </c>
      <c r="G285" s="83">
        <f>IF('[4]Формат ИПР'!X273="нд","нд",(I285+K285+M285+O285))</f>
        <v>44.140589189956394</v>
      </c>
      <c r="H285" s="36">
        <f>J285+L285+N285+P285</f>
        <v>42.156943049999995</v>
      </c>
      <c r="I285" s="36">
        <f>'[4]Формат ИПР'!AA273</f>
        <v>0</v>
      </c>
      <c r="J285" s="36">
        <f>'[4]Формат ИПР'!AB273</f>
        <v>0</v>
      </c>
      <c r="K285" s="36">
        <f>'[4]Формат ИПР'!AC273</f>
        <v>0</v>
      </c>
      <c r="L285" s="36">
        <f>'[4]Формат ИПР'!AD273</f>
        <v>0</v>
      </c>
      <c r="M285" s="36">
        <f>'[4]Формат ИПР'!AE273</f>
        <v>0</v>
      </c>
      <c r="N285" s="36">
        <f>'[4]Формат ИПР'!AF273</f>
        <v>0</v>
      </c>
      <c r="O285" s="36">
        <f>'[4]Формат ИПР'!AG273</f>
        <v>44.140589189956394</v>
      </c>
      <c r="P285" s="36">
        <f>'[4]Формат ИПР'!AH273</f>
        <v>42.156943049999995</v>
      </c>
      <c r="Q285" s="83">
        <f>F285-H285</f>
        <v>204.83952337065813</v>
      </c>
      <c r="R285" s="29">
        <f t="shared" ref="R285:R288" si="60">IF(G285="нд","нд",(J285+L285+N285+P285)-(I285+K285+M285+O285))</f>
        <v>-1.9836461399563987</v>
      </c>
      <c r="S285" s="30">
        <f t="shared" ref="S285:S288" si="61">IF(G285="нд","нд",IF((I285+K285+M285+O285)&gt;0,R285/(I285+K285+M285+O285),"-"))</f>
        <v>-4.4939276442819913E-2</v>
      </c>
      <c r="T285" s="43" t="str">
        <f>'[4]Формат ИПР'!AL273</f>
        <v>нд</v>
      </c>
      <c r="U285" s="9"/>
      <c r="V285" s="9"/>
      <c r="W285" s="38"/>
    </row>
    <row r="286" spans="1:23" ht="33.75" customHeight="1" x14ac:dyDescent="0.25">
      <c r="A286" s="33" t="str">
        <f>'[4]Формат ИПР'!A274</f>
        <v>1.3.5</v>
      </c>
      <c r="B286" s="34" t="str">
        <f>'[4]Формат ИПР'!B274</f>
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</c>
      <c r="C286" s="33" t="str">
        <f>'[4]Формат ИПР'!C274</f>
        <v>K_Che356</v>
      </c>
      <c r="D286" s="35">
        <f>'[4]Формат ИПР'!Q274</f>
        <v>0</v>
      </c>
      <c r="E286" s="35">
        <f>'[4]Формат ИПР'!V274</f>
        <v>0</v>
      </c>
      <c r="F286" s="36">
        <f>'[4]Формат ИПР'!W274</f>
        <v>0</v>
      </c>
      <c r="G286" s="83">
        <f>IF('[4]Формат ИПР'!X274="нд","нд",(I286+K286+M286+O286))</f>
        <v>0</v>
      </c>
      <c r="H286" s="36">
        <f>J286+L286+N286+P286</f>
        <v>0</v>
      </c>
      <c r="I286" s="36">
        <f>'[4]Формат ИПР'!AA274</f>
        <v>0</v>
      </c>
      <c r="J286" s="36">
        <f>'[4]Формат ИПР'!AB274</f>
        <v>0</v>
      </c>
      <c r="K286" s="36">
        <f>'[4]Формат ИПР'!AC274</f>
        <v>0</v>
      </c>
      <c r="L286" s="36">
        <f>'[4]Формат ИПР'!AD274</f>
        <v>0</v>
      </c>
      <c r="M286" s="36">
        <f>'[4]Формат ИПР'!AE274</f>
        <v>0</v>
      </c>
      <c r="N286" s="36">
        <f>'[4]Формат ИПР'!AF274</f>
        <v>0</v>
      </c>
      <c r="O286" s="36">
        <f>'[4]Формат ИПР'!AG274</f>
        <v>0</v>
      </c>
      <c r="P286" s="36">
        <f>'[4]Формат ИПР'!AH274</f>
        <v>0</v>
      </c>
      <c r="Q286" s="83">
        <f>F286-H286</f>
        <v>0</v>
      </c>
      <c r="R286" s="29">
        <f t="shared" si="60"/>
        <v>0</v>
      </c>
      <c r="S286" s="30" t="str">
        <f t="shared" si="61"/>
        <v>-</v>
      </c>
      <c r="T286" s="43" t="str">
        <f>'[4]Формат ИПР'!AL274</f>
        <v>нд</v>
      </c>
      <c r="U286" s="9"/>
      <c r="V286" s="9"/>
      <c r="W286" s="38"/>
    </row>
    <row r="287" spans="1:23" ht="33.75" customHeight="1" x14ac:dyDescent="0.25">
      <c r="A287" s="33" t="str">
        <f>'[4]Формат ИПР'!A275</f>
        <v>1.3.5</v>
      </c>
      <c r="B287" s="34" t="str">
        <f>'[4]Формат ИПР'!B275</f>
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</c>
      <c r="C287" s="33" t="str">
        <f>'[4]Формат ИПР'!C275</f>
        <v>K_Che357</v>
      </c>
      <c r="D287" s="35">
        <f>'[4]Формат ИПР'!Q275</f>
        <v>0</v>
      </c>
      <c r="E287" s="35">
        <f>'[4]Формат ИПР'!V275</f>
        <v>0</v>
      </c>
      <c r="F287" s="36">
        <f>'[4]Формат ИПР'!W275</f>
        <v>0</v>
      </c>
      <c r="G287" s="83">
        <f>IF('[4]Формат ИПР'!X275="нд","нд",(I287+K287+M287+O287))</f>
        <v>0</v>
      </c>
      <c r="H287" s="36">
        <f>J287+L287+N287+P287</f>
        <v>0</v>
      </c>
      <c r="I287" s="36">
        <f>'[4]Формат ИПР'!AA275</f>
        <v>0</v>
      </c>
      <c r="J287" s="36">
        <f>'[4]Формат ИПР'!AB275</f>
        <v>0</v>
      </c>
      <c r="K287" s="36">
        <f>'[4]Формат ИПР'!AC275</f>
        <v>0</v>
      </c>
      <c r="L287" s="36">
        <f>'[4]Формат ИПР'!AD275</f>
        <v>0</v>
      </c>
      <c r="M287" s="36">
        <f>'[4]Формат ИПР'!AE275</f>
        <v>0</v>
      </c>
      <c r="N287" s="36">
        <f>'[4]Формат ИПР'!AF275</f>
        <v>0</v>
      </c>
      <c r="O287" s="36">
        <f>'[4]Формат ИПР'!AG275</f>
        <v>0</v>
      </c>
      <c r="P287" s="36">
        <f>'[4]Формат ИПР'!AH275</f>
        <v>0</v>
      </c>
      <c r="Q287" s="83">
        <f>F287-H287</f>
        <v>0</v>
      </c>
      <c r="R287" s="29">
        <f t="shared" si="60"/>
        <v>0</v>
      </c>
      <c r="S287" s="30" t="str">
        <f t="shared" si="61"/>
        <v>-</v>
      </c>
      <c r="T287" s="43" t="str">
        <f>'[4]Формат ИПР'!AL275</f>
        <v>нд</v>
      </c>
      <c r="U287" s="9"/>
      <c r="V287" s="9"/>
      <c r="W287" s="38"/>
    </row>
    <row r="288" spans="1:23" ht="33.75" customHeight="1" x14ac:dyDescent="0.25">
      <c r="A288" s="33" t="s">
        <v>247</v>
      </c>
      <c r="B288" s="33" t="s">
        <v>248</v>
      </c>
      <c r="C288" s="42" t="s">
        <v>30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0</v>
      </c>
      <c r="M288" s="36">
        <v>0</v>
      </c>
      <c r="N288" s="36">
        <v>0</v>
      </c>
      <c r="O288" s="36">
        <v>0</v>
      </c>
      <c r="P288" s="36">
        <v>0</v>
      </c>
      <c r="Q288" s="36">
        <v>0</v>
      </c>
      <c r="R288" s="29">
        <f t="shared" si="60"/>
        <v>0</v>
      </c>
      <c r="S288" s="30" t="str">
        <f t="shared" si="61"/>
        <v>-</v>
      </c>
      <c r="T288" s="43" t="s">
        <v>31</v>
      </c>
      <c r="U288" s="9"/>
      <c r="V288" s="9"/>
      <c r="W288" s="38"/>
    </row>
    <row r="289" spans="1:22" ht="33.75" customHeight="1" x14ac:dyDescent="0.25">
      <c r="A289" s="66" t="s">
        <v>249</v>
      </c>
      <c r="B289" s="66"/>
      <c r="C289" s="44"/>
      <c r="D289" s="45"/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7"/>
      <c r="T289" s="48"/>
      <c r="U289" s="9"/>
      <c r="V289" s="9"/>
    </row>
    <row r="290" spans="1:22" ht="33.75" customHeight="1" x14ac:dyDescent="0.25">
      <c r="A290" s="49"/>
      <c r="B290" s="50" t="s">
        <v>250</v>
      </c>
      <c r="C290" s="51"/>
      <c r="D290" s="51"/>
      <c r="E290" s="51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48"/>
      <c r="U290" s="9"/>
      <c r="V290" s="9"/>
    </row>
    <row r="291" spans="1:22" ht="33.75" customHeight="1" x14ac:dyDescent="0.25">
      <c r="A291" s="49">
        <v>1</v>
      </c>
      <c r="B291" s="50" t="s">
        <v>251</v>
      </c>
      <c r="C291" s="50"/>
      <c r="D291" s="50"/>
      <c r="E291" s="50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48"/>
      <c r="U291" s="9"/>
      <c r="V291" s="9"/>
    </row>
    <row r="292" spans="1:22" ht="33.75" customHeight="1" x14ac:dyDescent="0.25">
      <c r="A292" s="49">
        <v>2</v>
      </c>
      <c r="B292" s="50" t="s">
        <v>252</v>
      </c>
      <c r="C292" s="50"/>
      <c r="D292" s="50"/>
      <c r="E292" s="50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48"/>
      <c r="U292" s="9"/>
      <c r="V292" s="9"/>
    </row>
    <row r="293" spans="1:22" ht="33.75" customHeight="1" x14ac:dyDescent="0.25">
      <c r="A293" s="53" t="s">
        <v>253</v>
      </c>
      <c r="B293" s="51"/>
      <c r="C293" s="51"/>
      <c r="D293" s="51"/>
      <c r="E293" s="51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4"/>
      <c r="S293" s="46"/>
      <c r="T293" s="48"/>
      <c r="U293" s="9"/>
      <c r="V293" s="9"/>
    </row>
    <row r="294" spans="1:22" x14ac:dyDescent="0.25">
      <c r="A294" s="55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7"/>
      <c r="S294" s="56"/>
      <c r="T294" s="56"/>
      <c r="U294" s="9"/>
      <c r="V294" s="9"/>
    </row>
    <row r="295" spans="1:22" x14ac:dyDescent="0.25">
      <c r="A295" s="55"/>
      <c r="B295" s="58" t="s">
        <v>254</v>
      </c>
      <c r="C295" s="58"/>
      <c r="D295" s="58"/>
      <c r="E295" s="58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7"/>
      <c r="S295" s="56"/>
      <c r="T295" s="56"/>
      <c r="U295" s="9"/>
      <c r="V295" s="9"/>
    </row>
    <row r="296" spans="1:22" x14ac:dyDescent="0.25">
      <c r="A296" s="55"/>
      <c r="B296" s="67" t="s">
        <v>255</v>
      </c>
      <c r="C296" s="67"/>
      <c r="D296" s="67"/>
      <c r="E296" s="67"/>
      <c r="F296" s="67"/>
      <c r="G296" s="67"/>
      <c r="H296" s="67"/>
      <c r="I296" s="67"/>
      <c r="J296" s="56"/>
      <c r="K296" s="56"/>
      <c r="L296" s="56"/>
      <c r="M296" s="56"/>
      <c r="N296" s="56"/>
      <c r="O296" s="56"/>
      <c r="P296" s="56"/>
      <c r="Q296" s="56"/>
      <c r="R296" s="57"/>
      <c r="S296" s="56"/>
      <c r="T296" s="56"/>
      <c r="U296" s="9"/>
      <c r="V296" s="9"/>
    </row>
    <row r="297" spans="1:22" x14ac:dyDescent="0.25">
      <c r="A297" s="55"/>
      <c r="B297" s="2" t="s">
        <v>256</v>
      </c>
      <c r="L297" s="56"/>
      <c r="M297" s="56"/>
      <c r="N297" s="56"/>
      <c r="O297" s="56"/>
      <c r="P297" s="56"/>
      <c r="Q297" s="56"/>
      <c r="R297" s="57"/>
      <c r="S297" s="56"/>
      <c r="T297" s="56"/>
      <c r="U297" s="9"/>
      <c r="V297" s="9"/>
    </row>
    <row r="298" spans="1:22" x14ac:dyDescent="0.25">
      <c r="A298" s="55"/>
      <c r="L298" s="56"/>
      <c r="M298" s="56"/>
      <c r="N298" s="56"/>
      <c r="O298" s="56"/>
      <c r="P298" s="56"/>
      <c r="Q298" s="56"/>
      <c r="R298" s="57"/>
      <c r="S298" s="56"/>
      <c r="T298" s="56"/>
      <c r="U298" s="9"/>
      <c r="V298" s="9"/>
    </row>
    <row r="299" spans="1:22" x14ac:dyDescent="0.25">
      <c r="A299" s="55"/>
      <c r="B299" s="68" t="s">
        <v>257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56"/>
      <c r="M299" s="56"/>
      <c r="N299" s="56"/>
      <c r="O299" s="56"/>
      <c r="P299" s="56"/>
      <c r="Q299" s="56"/>
      <c r="R299" s="57"/>
      <c r="S299" s="56"/>
      <c r="T299" s="56"/>
      <c r="U299" s="9"/>
      <c r="V299" s="9"/>
    </row>
    <row r="300" spans="1:22" x14ac:dyDescent="0.25">
      <c r="A300" s="55"/>
      <c r="B300" s="5"/>
      <c r="C300" s="5"/>
      <c r="D300" s="5"/>
      <c r="E300" s="5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7"/>
      <c r="S300" s="56"/>
      <c r="T300" s="56"/>
      <c r="U300" s="9"/>
      <c r="V300" s="9"/>
    </row>
    <row r="301" spans="1:22" x14ac:dyDescent="0.25">
      <c r="A301" s="55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7"/>
      <c r="S301" s="56"/>
      <c r="T301" s="56"/>
      <c r="U301" s="9"/>
      <c r="V301" s="9"/>
    </row>
    <row r="302" spans="1:22" x14ac:dyDescent="0.25">
      <c r="A302" s="59"/>
      <c r="U302" s="9"/>
      <c r="V302" s="9"/>
    </row>
    <row r="303" spans="1:22" x14ac:dyDescent="0.25">
      <c r="A303" s="61"/>
      <c r="F303" s="62"/>
      <c r="J303" s="11"/>
      <c r="K303" s="11"/>
      <c r="L303" s="11"/>
    </row>
    <row r="304" spans="1:22" ht="21" customHeight="1" x14ac:dyDescent="0.3">
      <c r="B304" s="63"/>
      <c r="C304" s="63"/>
      <c r="D304" s="63"/>
      <c r="E304" s="63"/>
      <c r="G304" s="64"/>
      <c r="J304" s="65"/>
      <c r="L304" s="65"/>
      <c r="M304" s="65"/>
      <c r="N304" s="65"/>
      <c r="P304" s="11"/>
      <c r="Q304" s="11"/>
      <c r="S304" s="11"/>
      <c r="T304" s="11"/>
    </row>
  </sheetData>
  <mergeCells count="28">
    <mergeCell ref="A12:T12"/>
    <mergeCell ref="A4:T4"/>
    <mergeCell ref="A5:T5"/>
    <mergeCell ref="A7:T7"/>
    <mergeCell ref="A8:T8"/>
    <mergeCell ref="A10:T10"/>
    <mergeCell ref="A13:T13"/>
    <mergeCell ref="A14:T14"/>
    <mergeCell ref="A21:A23"/>
    <mergeCell ref="B21:B23"/>
    <mergeCell ref="C21:C23"/>
    <mergeCell ref="D21:D23"/>
    <mergeCell ref="E21:E23"/>
    <mergeCell ref="F21:F23"/>
    <mergeCell ref="G21:P21"/>
    <mergeCell ref="Q21:Q23"/>
    <mergeCell ref="A289:B289"/>
    <mergeCell ref="B296:I296"/>
    <mergeCell ref="B299:K299"/>
    <mergeCell ref="R21:S21"/>
    <mergeCell ref="T21:T23"/>
    <mergeCell ref="G22:H22"/>
    <mergeCell ref="I22:J22"/>
    <mergeCell ref="K22:L22"/>
    <mergeCell ref="M22:N22"/>
    <mergeCell ref="O22:P22"/>
    <mergeCell ref="R22:R23"/>
    <mergeCell ref="S22:S23"/>
  </mergeCells>
  <pageMargins left="0.70866141732283472" right="0.70866141732283472" top="0.74803149606299213" bottom="0.74803149606299213" header="0.31496062992125984" footer="0.31496062992125984"/>
  <pageSetup paperSize="9" scale="2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Шитик Елена Васильевна</dc:creator>
  <cp:lastModifiedBy>Шитик Елена Васильевна</cp:lastModifiedBy>
  <dcterms:created xsi:type="dcterms:W3CDTF">2024-02-13T14:19:14Z</dcterms:created>
  <dcterms:modified xsi:type="dcterms:W3CDTF">2024-02-13T15:10:16Z</dcterms:modified>
</cp:coreProperties>
</file>